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<sst xmlns="http://schemas.openxmlformats.org/spreadsheetml/2006/main" count="970" uniqueCount="577">
  <si>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</si>
  <si>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</si>
  <si>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</si>
  <si>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</si>
  <si>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</si>
  <si>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</si>
  <si>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</si>
  <si>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</si>
  <si>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</si>
  <si>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</si>
  <si>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</si>
  <si>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</si>
  <si>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</si>
  <si>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</si>
  <si>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</si>
  <si>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</si>
  <si>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</si>
  <si>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</si>
  <si>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</si>
  <si>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</si>
  <si>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</si>
  <si>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</si>
  <si>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</si>
  <si>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</si>
  <si>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</si>
  <si>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</si>
  <si>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</si>
  <si>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</si>
  <si>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</si>
  <si>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</si>
  <si>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</si>
  <si>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</si>
  <si>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</si>
  <si>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</si>
  <si>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</si>
  <si>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</si>
  <si>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</si>
  <si>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</si>
  <si>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</si>
  <si>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</si>
  <si>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</si>
  <si>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</si>
  <si>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</si>
  <si>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</si>
  <si>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</si>
  <si>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</si>
  <si>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</si>
  <si>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</si>
  <si>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</si>
  <si>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</si>
  <si>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</si>
  <si>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</si>
  <si>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</si>
  <si>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</si>
  <si>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</si>
  <si>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</si>
  <si>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</si>
  <si>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</si>
  <si>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</si>
  <si>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</si>
  <si>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</si>
  <si>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</si>
  <si>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</si>
  <si>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</si>
  <si>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</si>
  <si>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</si>
  <si>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</si>
  <si>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</si>
  <si>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</si>
  <si>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</si>
  <si>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</si>
  <si>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</si>
  <si>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</si>
  <si>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</si>
  <si>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</si>
  <si>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</si>
  <si>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</si>
  <si>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</si>
  <si>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</si>
  <si>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</si>
  <si>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</si>
  <si>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</si>
  <si>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</si>
  <si>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</si>
  <si>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</si>
  <si>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</si>
  <si>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</si>
  <si>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</si>
  <si>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</si>
  <si>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</si>
  <si>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</si>
  <si>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</si>
  <si>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</si>
  <si>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</si>
  <si>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</si>
  <si>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</si>
  <si>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</si>
  <si>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</si>
  <si>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</si>
  <si>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</si>
  <si>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</si>
  <si>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</si>
  <si>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</si>
  <si>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</si>
  <si>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</si>
  <si>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</si>
  <si>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</si>
  <si>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</si>
  <si>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</si>
  <si>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</si>
  <si>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</si>
  <si>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</si>
  <si>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</si>
  <si>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</si>
  <si>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</si>
  <si>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</si>
  <si>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</si>
  <si>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</si>
  <si>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</si>
  <si>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</si>
  <si>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</si>
  <si>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</si>
  <si>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</si>
  <si>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</si>
  <si>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</si>
  <si>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</si>
  <si>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</si>
  <si>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</si>
  <si>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</si>
  <si>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</si>
  <si>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</si>
  <si>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</si>
  <si>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</si>
  <si>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</si>
  <si>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</si>
  <si>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</si>
  <si>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</si>
  <si>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</si>
  <si>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</si>
  <si>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</si>
  <si>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</si>
  <si>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</si>
  <si>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</si>
  <si>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</si>
  <si>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</si>
  <si>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</si>
  <si>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</si>
  <si>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</si>
  <si>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</si>
  <si>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</si>
  <si>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</si>
  <si>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</si>
  <si>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</si>
  <si>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</si>
  <si>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</si>
  <si>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</si>
  <si>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</si>
  <si>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</si>
  <si>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</si>
  <si>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</si>
  <si>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</si>
  <si>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</si>
  <si>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</si>
  <si>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</si>
  <si>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</si>
  <si>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</si>
  <si>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</si>
  <si>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</si>
  <si>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</si>
  <si>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</si>
  <si>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</si>
  <si>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</si>
  <si>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</si>
  <si>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</si>
  <si>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</si>
  <si>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</si>
  <si>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</si>
  <si>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</si>
  <si>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</si>
  <si>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</si>
  <si>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</si>
  <si>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</si>
  <si>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</si>
  <si>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</si>
  <si>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</si>
  <si>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</si>
  <si>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</si>
  <si>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</si>
  <si>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</si>
  <si>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</si>
  <si>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</si>
  <si>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</si>
  <si>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</si>
  <si>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</si>
  <si>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</si>
  <si>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</si>
  <si>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</si>
  <si>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</si>
  <si>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</si>
  <si>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</si>
  <si>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</si>
  <si>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</si>
  <si>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</si>
  <si>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</si>
  <si>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</si>
  <si>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</si>
  <si>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</si>
  <si>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</si>
  <si>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</si>
  <si>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</si>
  <si>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</si>
  <si>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</si>
  <si>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</si>
  <si>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</si>
  <si>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</si>
  <si>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</si>
  <si>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</si>
  <si>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</si>
  <si>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</si>
  <si>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</si>
  <si>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</si>
  <si>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</si>
  <si>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</si>
  <si>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</si>
  <si>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</si>
  <si>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</si>
  <si>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</si>
  <si>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</si>
  <si>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</si>
  <si>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</si>
  <si>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</si>
  <si>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</si>
  <si>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</si>
  <si>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</si>
  <si>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</si>
  <si>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</si>
  <si>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</si>
  <si>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</si>
  <si>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</si>
  <si>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</si>
  <si>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</si>
  <si>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</si>
  <si>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</si>
  <si>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</si>
  <si>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</si>
  <si>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</si>
  <si>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</si>
  <si>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</si>
  <si>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</si>
  <si>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</si>
  <si>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</si>
  <si>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</si>
  <si>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</si>
  <si>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</si>
  <si>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</si>
  <si>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</si>
  <si>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</si>
  <si>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</si>
  <si>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</si>
  <si>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</si>
  <si>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</si>
  <si>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</si>
  <si>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</si>
  <si>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</si>
  <si>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</si>
  <si>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</si>
  <si>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</si>
  <si>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</si>
  <si>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</si>
  <si>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</si>
  <si>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</si>
  <si>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</si>
  <si>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</si>
  <si>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</si>
  <si>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</si>
  <si>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</si>
  <si>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</si>
  <si>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</si>
  <si>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</si>
  <si>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</si>
  <si>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</si>
  <si>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</si>
  <si>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</si>
  <si>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</si>
  <si>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</si>
  <si>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</si>
  <si>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</si>
  <si>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</si>
  <si>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</si>
  <si>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</si>
  <si>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</si>
  <si>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</si>
  <si>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</si>
  <si>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</si>
  <si>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</si>
  <si>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</si>
  <si>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</si>
  <si>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</si>
  <si>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</si>
  <si>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</si>
  <si>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</si>
  <si>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</si>
  <si>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</si>
  <si>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</si>
  <si>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</si>
  <si>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</si>
  <si>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</si>
  <si>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</si>
  <si>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</si>
  <si>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</si>
  <si>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</si>
  <si>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</si>
  <si>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</si>
  <si>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</si>
  <si>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</si>
  <si>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</si>
  <si>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</si>
  <si>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</si>
  <si>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</si>
  <si>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</si>
  <si>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</si>
  <si>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</si>
  <si>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</si>
  <si>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</si>
  <si>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</si>
  <si>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</si>
  <si>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</si>
  <si>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</si>
  <si>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</si>
  <si>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</si>
  <si>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</si>
  <si>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</si>
  <si>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</si>
  <si>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</si>
  <si>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</si>
  <si>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</si>
  <si>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</si>
  <si>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</si>
  <si>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</si>
  <si>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</si>
  <si>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</si>
  <si>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</si>
  <si>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</si>
  <si>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</si>
  <si>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</si>
  <si>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</si>
  <si>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</si>
  <si>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</si>
  <si>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</si>
  <si>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</si>
  <si>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</si>
  <si>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</si>
  <si>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</si>
  <si>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</si>
  <si>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</si>
  <si>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</si>
  <si>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</si>
  <si>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</si>
  <si>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</si>
  <si>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</si>
  <si>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</si>
  <si>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</si>
  <si>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</si>
  <si>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</si>
  <si>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</si>
  <si>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</si>
  <si>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</si>
  <si>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</si>
  <si>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</si>
  <si>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</si>
  <si>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</si>
  <si>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</si>
  <si>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</si>
  <si>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</si>
  <si>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</si>
  <si>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</si>
  <si>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</si>
  <si>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</si>
  <si>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</si>
  <si>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</si>
  <si>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</si>
  <si>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</si>
  <si>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</si>
  <si>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</si>
  <si>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</si>
  <si>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</si>
  <si>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</si>
  <si>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</si>
  <si>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</si>
  <si>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</si>
  <si>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</si>
  <si>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</si>
  <si>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</si>
  <si>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</si>
  <si>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</si>
  <si>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</si>
  <si>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</si>
  <si>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</si>
  <si>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</si>
  <si>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</si>
  <si>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</si>
  <si>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</si>
  <si>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</si>
  <si>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</si>
  <si>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</si>
  <si>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</si>
  <si>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</si>
  <si>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</si>
  <si>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</si>
  <si>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</si>
  <si>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</si>
  <si>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</si>
  <si>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</si>
  <si>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</si>
  <si>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</si>
  <si>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</si>
  <si>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</si>
  <si>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</si>
  <si>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</si>
  <si>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</si>
  <si>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</si>
  <si>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</si>
  <si>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</si>
  <si>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</si>
  <si>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</si>
  <si>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</si>
  <si>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</si>
  <si>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</si>
  <si>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</si>
  <si>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</si>
  <si>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</si>
  <si>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</si>
  <si>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</si>
  <si>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</si>
  <si>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</si>
  <si>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</si>
  <si>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</si>
  <si>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</si>
  <si>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</si>
  <si>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</si>
  <si>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</si>
  <si>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</si>
  <si>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</si>
  <si>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</si>
  <si>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</si>
  <si>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</si>
  <si>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</si>
  <si>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</si>
  <si>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</si>
  <si>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</si>
  <si>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</si>
  <si>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</si>
  <si>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</si>
  <si>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</si>
  <si>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</si>
  <si>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</si>
  <si>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</si>
  <si>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</si>
  <si>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</si>
  <si>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</si>
  <si>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</si>
  <si>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</si>
  <si>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</si>
  <si>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</si>
  <si>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</si>
  <si>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</si>
  <si>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</si>
  <si>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</si>
  <si>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</si>
  <si>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</si>
  <si>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</si>
  <si>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</si>
  <si>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</si>
  <si>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</si>
  <si>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</si>
  <si>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</si>
  <si>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</si>
  <si>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</si>
  <si>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</si>
  <si>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</si>
  <si>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</si>
  <si>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</si>
  <si>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</si>
  <si>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</si>
  <si>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</si>
  <si>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</si>
  <si>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</si>
  <si>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</si>
  <si>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</si>
  <si>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</si>
  <si>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</si>
  <si>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</si>
  <si>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</si>
  <si>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</si>
  <si>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</si>
  <si>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</si>
  <si>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</si>
  <si>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</si>
  <si>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</si>
  <si>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</si>
  <si>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</si>
  <si>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</si>
  <si>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</si>
  <si>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</si>
  <si>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</si>
  <si>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</si>
  <si>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</si>
  <si>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</si>
  <si>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</si>
  <si>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</si>
  <si>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</si>
  <si>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</si>
  <si>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</si>
  <si>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</si>
  <si>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</si>
  <si>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</si>
  <si>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</si>
  <si>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</si>
  <si>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</si>
  <si>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</si>
  <si>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</si>
  <si>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</si>
  <si>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</si>
  <si>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</si>
  <si>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</si>
  <si>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</si>
  <si>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</si>
  <si>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</si>
  <si>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</si>
  <si>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</si>
  <si>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</si>
  <si>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</si>
  <si>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</si>
  <si>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</si>
  <si>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</si>
  <si>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</si>
  <si>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</si>
  <si>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</si>
  <si>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</si>
  <si>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</si>
  <si>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</si>
  <si>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</si>
  <si>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</si>
  <si>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</si>
  <si>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</si>
  <si>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</si>
  <si>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</si>
  <si>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</si>
  <si>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</si>
  <si>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</si>
  <si>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</si>
  <si>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</si>
  <si>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</si>
  <si>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</si>
  <si>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</si>
  <si>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</si>
  <si>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</si>
  <si>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</si>
  <si>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</si>
  <si>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</si>
  <si>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</si>
  <si>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</si>
  <si>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</si>
  <si>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</si>
  <si>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</si>
  <si>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</si>
  <si>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</si>
  <si>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</si>
  <si>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</si>
  <si>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</si>
  <si>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</si>
  <si>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</si>
  <si>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Год раскрытия информации: 2023 год</t>
  </si>
  <si>
    <t>Предложения по корректировке плана</t>
  </si>
  <si>
    <t xml:space="preserve">Факт 2022 года </t>
  </si>
  <si>
    <t>Сметная стоимость проекта в ценах 2024 года с НДС, млн. руб.</t>
  </si>
  <si>
    <t>3,52(млн.руб/шт)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</si>
</sst>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9" zoomScaleSheetLayoutView="100" workbookViewId="0">
      <selection activeCell="E23" sqref="E23"/>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2" t="s">
        <v>572</v>
      </c>
      <c r="B5" s="252"/>
      <c r="C5" s="252"/>
      <c r="D5" s="176"/>
      <c r="E5" s="176"/>
      <c r="F5" s="176"/>
      <c r="G5" s="176"/>
      <c r="H5" s="176"/>
      <c r="I5" s="176"/>
      <c r="J5" s="176"/>
    </row>
    <row r="6" spans="1:22" s="16" customFormat="1" ht="18.75" x14ac:dyDescent="0.3">
      <c r="A6" s="187"/>
      <c r="H6" s="186"/>
    </row>
    <row r="7" spans="1:22" s="16" customFormat="1" ht="18.75" x14ac:dyDescent="0.2">
      <c r="A7" s="256" t="s">
        <v>9</v>
      </c>
      <c r="B7" s="256"/>
      <c r="C7" s="256"/>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5" t="s">
        <v>494</v>
      </c>
      <c r="B9" s="255"/>
      <c r="C9" s="255"/>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3" t="s">
        <v>8</v>
      </c>
      <c r="B10" s="253"/>
      <c r="C10" s="253"/>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7" t="s">
        <v>527</v>
      </c>
      <c r="B12" s="257"/>
      <c r="C12" s="257"/>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3" t="s">
        <v>7</v>
      </c>
      <c r="B13" s="253"/>
      <c r="C13" s="253"/>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58" t="s">
        <v>528</v>
      </c>
      <c r="B15" s="258"/>
      <c r="C15" s="258"/>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53" t="s">
        <v>6</v>
      </c>
      <c r="B16" s="253"/>
      <c r="C16" s="253"/>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4" t="s">
        <v>476</v>
      </c>
      <c r="B18" s="255"/>
      <c r="C18" s="255"/>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524</v>
      </c>
      <c r="D22" s="198"/>
      <c r="E22" s="198"/>
      <c r="F22" s="198"/>
      <c r="G22" s="198"/>
      <c r="H22" s="198"/>
      <c r="I22" s="183"/>
      <c r="J22" s="183"/>
      <c r="K22" s="183"/>
      <c r="L22" s="183"/>
      <c r="M22" s="183"/>
      <c r="N22" s="183"/>
      <c r="O22" s="183"/>
      <c r="P22" s="183"/>
      <c r="Q22" s="183"/>
      <c r="R22" s="183"/>
      <c r="S22" s="183"/>
      <c r="T22" s="199"/>
      <c r="U22" s="199"/>
      <c r="V22" s="199"/>
    </row>
    <row r="23" spans="1:22" s="193" customFormat="1" ht="63.75" customHeight="1" x14ac:dyDescent="0.2">
      <c r="A23" s="28" t="s">
        <v>63</v>
      </c>
      <c r="B23" s="36" t="s">
        <v>64</v>
      </c>
      <c r="C23" s="215" t="s">
        <v>525</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9"/>
      <c r="B24" s="250"/>
      <c r="C24" s="251"/>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496</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526</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499</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499</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499</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499</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499</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498</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499</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499</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499</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499</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499</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9"/>
      <c r="B39" s="250"/>
      <c r="C39" s="251"/>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24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3.524</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500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496</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9"/>
      <c r="B47" s="250"/>
      <c r="C47" s="251"/>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224">
        <v>3.5238528000000002</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224">
        <v>2.936544</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M_PK1200.03.01.01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339</v>
      </c>
      <c r="R20" s="41" t="s">
        <v>340</v>
      </c>
      <c r="S20" s="269"/>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row>
    <row r="6" spans="1:20" s="12" customFormat="1" x14ac:dyDescent="0.2">
      <c r="A6" s="17"/>
      <c r="H6" s="16"/>
    </row>
    <row r="7" spans="1:20" s="12" customFormat="1" ht="18.75" x14ac:dyDescent="0.2">
      <c r="A7" s="264" t="s">
        <v>9</v>
      </c>
      <c r="B7" s="264"/>
      <c r="C7" s="264"/>
      <c r="D7" s="264"/>
      <c r="E7" s="264"/>
      <c r="F7" s="264"/>
      <c r="G7" s="264"/>
      <c r="H7" s="264"/>
      <c r="I7" s="264"/>
      <c r="J7" s="264"/>
      <c r="K7" s="264"/>
      <c r="L7" s="264"/>
      <c r="M7" s="264"/>
      <c r="N7" s="264"/>
      <c r="O7" s="264"/>
      <c r="P7" s="264"/>
      <c r="Q7" s="264"/>
      <c r="R7" s="264"/>
      <c r="S7" s="264"/>
      <c r="T7" s="264"/>
    </row>
    <row r="8" spans="1:20" s="12" customFormat="1" ht="18.75" x14ac:dyDescent="0.2">
      <c r="A8" s="264"/>
      <c r="B8" s="264"/>
      <c r="C8" s="264"/>
      <c r="D8" s="264"/>
      <c r="E8" s="264"/>
      <c r="F8" s="264"/>
      <c r="G8" s="264"/>
      <c r="H8" s="264"/>
      <c r="I8" s="264"/>
      <c r="J8" s="264"/>
      <c r="K8" s="264"/>
      <c r="L8" s="264"/>
      <c r="M8" s="264"/>
      <c r="N8" s="264"/>
      <c r="O8" s="264"/>
      <c r="P8" s="264"/>
      <c r="Q8" s="264"/>
      <c r="R8" s="264"/>
      <c r="S8" s="264"/>
      <c r="T8" s="264"/>
    </row>
    <row r="9" spans="1:20"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row>
    <row r="11" spans="1:20" s="12" customFormat="1" ht="18.75" x14ac:dyDescent="0.2">
      <c r="A11" s="264"/>
      <c r="B11" s="264"/>
      <c r="C11" s="264"/>
      <c r="D11" s="264"/>
      <c r="E11" s="264"/>
      <c r="F11" s="264"/>
      <c r="G11" s="264"/>
      <c r="H11" s="264"/>
      <c r="I11" s="264"/>
      <c r="J11" s="264"/>
      <c r="K11" s="264"/>
      <c r="L11" s="264"/>
      <c r="M11" s="264"/>
      <c r="N11" s="264"/>
      <c r="O11" s="264"/>
      <c r="P11" s="264"/>
      <c r="Q11" s="264"/>
      <c r="R11" s="264"/>
      <c r="S11" s="264"/>
      <c r="T11" s="264"/>
    </row>
    <row r="12" spans="1:20" s="12" customFormat="1" ht="18.75" customHeight="1" x14ac:dyDescent="0.2">
      <c r="A12" s="259" t="str">
        <f>'1. паспорт местоположение'!A12:C12</f>
        <v>M_PK1200.03.01.01</v>
      </c>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row>
    <row r="14" spans="1:20"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row>
    <row r="15" spans="1:20" s="3" customForma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59"/>
      <c r="C15" s="259"/>
      <c r="D15" s="259"/>
      <c r="E15" s="259"/>
      <c r="F15" s="259"/>
      <c r="G15" s="259"/>
      <c r="H15" s="259"/>
      <c r="I15" s="259"/>
      <c r="J15" s="259"/>
      <c r="K15" s="259"/>
      <c r="L15" s="259"/>
      <c r="M15" s="259"/>
      <c r="N15" s="259"/>
      <c r="O15" s="259"/>
      <c r="P15" s="259"/>
      <c r="Q15" s="259"/>
      <c r="R15" s="259"/>
      <c r="S15" s="259"/>
      <c r="T15" s="259"/>
    </row>
    <row r="16" spans="1:20"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t="s">
        <v>455</v>
      </c>
      <c r="B18" s="273"/>
      <c r="C18" s="273"/>
      <c r="D18" s="273"/>
      <c r="E18" s="273"/>
      <c r="F18" s="273"/>
      <c r="G18" s="273"/>
      <c r="H18" s="273"/>
      <c r="I18" s="273"/>
      <c r="J18" s="273"/>
      <c r="K18" s="273"/>
      <c r="L18" s="273"/>
      <c r="M18" s="273"/>
      <c r="N18" s="273"/>
      <c r="O18" s="273"/>
      <c r="P18" s="273"/>
      <c r="Q18" s="273"/>
      <c r="R18" s="273"/>
      <c r="S18" s="273"/>
      <c r="T18" s="273"/>
    </row>
    <row r="19" spans="1:113" s="57" customFormat="1" ht="21" customHeight="1" x14ac:dyDescent="0.25">
      <c r="A19" s="274"/>
      <c r="B19" s="274"/>
      <c r="C19" s="274"/>
      <c r="D19" s="274"/>
      <c r="E19" s="274"/>
      <c r="F19" s="274"/>
      <c r="G19" s="274"/>
      <c r="H19" s="274"/>
      <c r="I19" s="274"/>
      <c r="J19" s="274"/>
      <c r="K19" s="274"/>
      <c r="L19" s="274"/>
      <c r="M19" s="274"/>
      <c r="N19" s="274"/>
      <c r="O19" s="274"/>
      <c r="P19" s="274"/>
      <c r="Q19" s="274"/>
      <c r="R19" s="274"/>
      <c r="S19" s="274"/>
      <c r="T19" s="274"/>
    </row>
    <row r="20" spans="1:113" ht="46.5" customHeight="1" x14ac:dyDescent="0.25">
      <c r="A20" s="275" t="s">
        <v>5</v>
      </c>
      <c r="B20" s="278" t="s">
        <v>229</v>
      </c>
      <c r="C20" s="279"/>
      <c r="D20" s="282" t="s">
        <v>130</v>
      </c>
      <c r="E20" s="278" t="s">
        <v>484</v>
      </c>
      <c r="F20" s="279"/>
      <c r="G20" s="278" t="s">
        <v>248</v>
      </c>
      <c r="H20" s="279"/>
      <c r="I20" s="278" t="s">
        <v>129</v>
      </c>
      <c r="J20" s="279"/>
      <c r="K20" s="282" t="s">
        <v>128</v>
      </c>
      <c r="L20" s="278" t="s">
        <v>127</v>
      </c>
      <c r="M20" s="279"/>
      <c r="N20" s="278" t="s">
        <v>480</v>
      </c>
      <c r="O20" s="279"/>
      <c r="P20" s="282" t="s">
        <v>126</v>
      </c>
      <c r="Q20" s="270" t="s">
        <v>125</v>
      </c>
      <c r="R20" s="271"/>
      <c r="S20" s="270" t="s">
        <v>124</v>
      </c>
      <c r="T20" s="272"/>
    </row>
    <row r="21" spans="1:113" ht="204.75" customHeight="1" x14ac:dyDescent="0.25">
      <c r="A21" s="276"/>
      <c r="B21" s="280"/>
      <c r="C21" s="281"/>
      <c r="D21" s="285"/>
      <c r="E21" s="280"/>
      <c r="F21" s="281"/>
      <c r="G21" s="280"/>
      <c r="H21" s="281"/>
      <c r="I21" s="280"/>
      <c r="J21" s="281"/>
      <c r="K21" s="283"/>
      <c r="L21" s="280"/>
      <c r="M21" s="281"/>
      <c r="N21" s="280"/>
      <c r="O21" s="281"/>
      <c r="P21" s="283"/>
      <c r="Q21" s="85" t="s">
        <v>123</v>
      </c>
      <c r="R21" s="85" t="s">
        <v>454</v>
      </c>
      <c r="S21" s="85" t="s">
        <v>122</v>
      </c>
      <c r="T21" s="85" t="s">
        <v>121</v>
      </c>
    </row>
    <row r="22" spans="1:113" ht="51.75" customHeight="1" x14ac:dyDescent="0.25">
      <c r="A22" s="277"/>
      <c r="B22" s="174" t="s">
        <v>119</v>
      </c>
      <c r="C22" s="174" t="s">
        <v>120</v>
      </c>
      <c r="D22" s="283"/>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4" t="s">
        <v>490</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42" sqref="I4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86" t="s">
        <v>5</v>
      </c>
      <c r="B21" s="288" t="s">
        <v>464</v>
      </c>
      <c r="C21" s="289"/>
      <c r="D21" s="288" t="s">
        <v>466</v>
      </c>
      <c r="E21" s="289"/>
      <c r="F21" s="270" t="s">
        <v>102</v>
      </c>
      <c r="G21" s="272"/>
      <c r="H21" s="272"/>
      <c r="I21" s="271"/>
      <c r="J21" s="286" t="s">
        <v>467</v>
      </c>
      <c r="K21" s="288" t="s">
        <v>468</v>
      </c>
      <c r="L21" s="289"/>
      <c r="M21" s="288" t="s">
        <v>469</v>
      </c>
      <c r="N21" s="289"/>
      <c r="O21" s="288" t="s">
        <v>456</v>
      </c>
      <c r="P21" s="289"/>
      <c r="Q21" s="288" t="s">
        <v>135</v>
      </c>
      <c r="R21" s="289"/>
      <c r="S21" s="286" t="s">
        <v>134</v>
      </c>
      <c r="T21" s="286" t="s">
        <v>470</v>
      </c>
      <c r="U21" s="286" t="s">
        <v>465</v>
      </c>
      <c r="V21" s="288" t="s">
        <v>133</v>
      </c>
      <c r="W21" s="289"/>
      <c r="X21" s="270" t="s">
        <v>125</v>
      </c>
      <c r="Y21" s="272"/>
      <c r="Z21" s="270" t="s">
        <v>124</v>
      </c>
      <c r="AA21" s="272"/>
    </row>
    <row r="22" spans="1:27" ht="216" customHeight="1" x14ac:dyDescent="0.25">
      <c r="A22" s="292"/>
      <c r="B22" s="290"/>
      <c r="C22" s="291"/>
      <c r="D22" s="290"/>
      <c r="E22" s="291"/>
      <c r="F22" s="270" t="s">
        <v>132</v>
      </c>
      <c r="G22" s="271"/>
      <c r="H22" s="270" t="s">
        <v>131</v>
      </c>
      <c r="I22" s="271"/>
      <c r="J22" s="287"/>
      <c r="K22" s="290"/>
      <c r="L22" s="291"/>
      <c r="M22" s="290"/>
      <c r="N22" s="291"/>
      <c r="O22" s="290"/>
      <c r="P22" s="291"/>
      <c r="Q22" s="290"/>
      <c r="R22" s="291"/>
      <c r="S22" s="287"/>
      <c r="T22" s="287"/>
      <c r="U22" s="287"/>
      <c r="V22" s="290"/>
      <c r="W22" s="291"/>
      <c r="X22" s="85" t="s">
        <v>123</v>
      </c>
      <c r="Y22" s="85" t="s">
        <v>454</v>
      </c>
      <c r="Z22" s="85" t="s">
        <v>122</v>
      </c>
      <c r="AA22" s="85" t="s">
        <v>121</v>
      </c>
    </row>
    <row r="23" spans="1:27" ht="60" customHeight="1" x14ac:dyDescent="0.25">
      <c r="A23" s="287"/>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M_PK1200.03.01.01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501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
        <v>576</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503</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3"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7"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9"/>
      <c r="AB6" s="16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9"/>
      <c r="AB7" s="16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0"/>
      <c r="AB8" s="17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1"/>
      <c r="AB9" s="17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9"/>
      <c r="AB10" s="169"/>
    </row>
    <row r="11" spans="1:28" ht="15.75" x14ac:dyDescent="0.25">
      <c r="A11" s="259" t="str">
        <f>'1. паспорт местоположение'!A12:C12</f>
        <v>M_PK1200.03.01.01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0"/>
      <c r="AB11" s="17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1"/>
      <c r="AB12" s="17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0"/>
      <c r="AB14" s="17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1"/>
      <c r="AB15" s="17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0"/>
      <c r="AB16" s="18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0"/>
      <c r="AB17" s="18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0"/>
      <c r="AB18" s="18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3" customFormat="1" ht="45.75" customHeight="1"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t="s">
        <v>529</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M_PK1200.03.01.01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2" t="s">
        <v>86</v>
      </c>
      <c r="F19" s="303"/>
      <c r="G19" s="303"/>
      <c r="H19" s="303"/>
      <c r="I19" s="304"/>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1" t="s">
        <v>323</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1"/>
      <c r="AN24" s="101"/>
      <c r="AO24" s="129"/>
      <c r="AP24" s="129"/>
      <c r="AQ24" s="129"/>
      <c r="AR24" s="129"/>
      <c r="AS24" s="107"/>
    </row>
    <row r="25" spans="1:45" ht="12.75" customHeight="1" x14ac:dyDescent="0.25">
      <c r="A25" s="312" t="s">
        <v>322</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2"/>
      <c r="AN25" s="315" t="s">
        <v>321</v>
      </c>
      <c r="AO25" s="315"/>
      <c r="AP25" s="315"/>
      <c r="AQ25" s="310"/>
      <c r="AR25" s="310"/>
      <c r="AS25" s="107"/>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2"/>
      <c r="AN26" s="305" t="s">
        <v>319</v>
      </c>
      <c r="AO26" s="306"/>
      <c r="AP26" s="307"/>
      <c r="AQ26" s="308"/>
      <c r="AR26" s="309"/>
      <c r="AS26" s="107"/>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2"/>
      <c r="AN27" s="305" t="s">
        <v>317</v>
      </c>
      <c r="AO27" s="306"/>
      <c r="AP27" s="307"/>
      <c r="AQ27" s="308"/>
      <c r="AR27" s="309"/>
      <c r="AS27" s="107"/>
    </row>
    <row r="28" spans="1:45" ht="27.75" customHeight="1" thickBot="1" x14ac:dyDescent="0.3">
      <c r="A28" s="325" t="s">
        <v>316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2"/>
      <c r="AN28" s="329" t="s">
        <v>315</v>
      </c>
      <c r="AO28" s="330"/>
      <c r="AP28" s="331"/>
      <c r="AQ28" s="308"/>
      <c r="AR28" s="309"/>
      <c r="AS28" s="107"/>
    </row>
    <row r="29" spans="1:45" ht="17.25" customHeight="1" x14ac:dyDescent="0.25">
      <c r="A29" s="316" t="s">
        <v>314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2"/>
      <c r="AN29" s="319"/>
      <c r="AO29" s="320"/>
      <c r="AP29" s="320"/>
      <c r="AQ29" s="308"/>
      <c r="AR29" s="321"/>
      <c r="AS29" s="107"/>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2"/>
      <c r="AS30" s="107"/>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2"/>
      <c r="AN31" s="102"/>
      <c r="AO31" s="128"/>
      <c r="AP31" s="128"/>
      <c r="AQ31" s="128"/>
      <c r="AR31" s="128"/>
      <c r="AS31" s="107"/>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2"/>
      <c r="AN32" s="102"/>
      <c r="AO32" s="102"/>
      <c r="AP32" s="102"/>
      <c r="AQ32" s="102"/>
      <c r="AR32" s="102"/>
      <c r="AS32" s="107"/>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2"/>
      <c r="AN33" s="102"/>
      <c r="AO33" s="102"/>
      <c r="AP33" s="102"/>
      <c r="AQ33" s="102"/>
      <c r="AR33" s="102"/>
      <c r="AS33" s="107"/>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2"/>
      <c r="AN34" s="102"/>
      <c r="AO34" s="102"/>
      <c r="AP34" s="102"/>
      <c r="AQ34" s="102"/>
      <c r="AR34" s="102"/>
      <c r="AS34" s="10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2"/>
      <c r="AN35" s="102"/>
      <c r="AO35" s="102"/>
      <c r="AP35" s="102"/>
      <c r="AQ35" s="102"/>
      <c r="AR35" s="102"/>
      <c r="AS35" s="107"/>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2"/>
      <c r="AN36" s="102"/>
      <c r="AO36" s="102"/>
      <c r="AP36" s="102"/>
      <c r="AQ36" s="102"/>
      <c r="AR36" s="102"/>
      <c r="AS36" s="10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2"/>
      <c r="AN37" s="102"/>
      <c r="AO37" s="102"/>
      <c r="AP37" s="102"/>
      <c r="AQ37" s="102"/>
      <c r="AR37" s="102"/>
      <c r="AS37" s="107"/>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2"/>
      <c r="AN38" s="102"/>
      <c r="AO38" s="102"/>
      <c r="AP38" s="102"/>
      <c r="AQ38" s="102"/>
      <c r="AR38" s="102"/>
      <c r="AS38" s="107"/>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2"/>
      <c r="AN39" s="102"/>
      <c r="AO39" s="102"/>
      <c r="AP39" s="102"/>
      <c r="AQ39" s="102"/>
      <c r="AR39" s="102"/>
      <c r="AS39" s="107"/>
    </row>
    <row r="40" spans="1:45" ht="17.25" customHeight="1" x14ac:dyDescent="0.25">
      <c r="A40" s="312" t="s">
        <v>307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2"/>
      <c r="AN40" s="102"/>
      <c r="AO40" s="102"/>
      <c r="AP40" s="102"/>
      <c r="AQ40" s="102"/>
      <c r="AR40" s="102"/>
      <c r="AS40" s="107"/>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2"/>
      <c r="AN41" s="102"/>
      <c r="AO41" s="102"/>
      <c r="AP41" s="102"/>
      <c r="AQ41" s="102"/>
      <c r="AR41" s="102"/>
      <c r="AS41" s="107"/>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2"/>
      <c r="AN42" s="102"/>
      <c r="AO42" s="102"/>
      <c r="AP42" s="102"/>
      <c r="AQ42" s="102"/>
      <c r="AR42" s="102"/>
      <c r="AS42" s="107"/>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2"/>
      <c r="AN43" s="102"/>
      <c r="AO43" s="102"/>
      <c r="AP43" s="102"/>
      <c r="AQ43" s="102"/>
      <c r="AR43" s="102"/>
      <c r="AS43" s="107"/>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2"/>
      <c r="AN44" s="102"/>
      <c r="AO44" s="102"/>
      <c r="AP44" s="102"/>
      <c r="AQ44" s="102"/>
      <c r="AR44" s="102"/>
      <c r="AS44" s="107"/>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2"/>
      <c r="AN45" s="102"/>
      <c r="AO45" s="102"/>
      <c r="AP45" s="102"/>
      <c r="AQ45" s="102"/>
      <c r="AR45" s="102"/>
      <c r="AS45" s="107"/>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2"/>
      <c r="AN46" s="102"/>
      <c r="AO46" s="102"/>
      <c r="AP46" s="102"/>
      <c r="AQ46" s="102"/>
      <c r="AR46" s="102"/>
      <c r="AS46" s="107"/>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281</v>
      </c>
      <c r="AN47" s="341"/>
      <c r="AO47" s="115" t="s">
        <v>280</v>
      </c>
      <c r="AP47" s="115" t="s">
        <v>279</v>
      </c>
      <c r="AQ47" s="107"/>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9"/>
      <c r="AP48" s="119"/>
      <c r="AQ48" s="107"/>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9"/>
      <c r="AP49" s="119"/>
      <c r="AQ49" s="107"/>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281</v>
      </c>
      <c r="AN52" s="341"/>
      <c r="AO52" s="115" t="s">
        <v>280</v>
      </c>
      <c r="AP52" s="115" t="s">
        <v>279</v>
      </c>
      <c r="AQ52" s="107"/>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3"/>
      <c r="AP53" s="123"/>
      <c r="AQ53" s="107"/>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9"/>
      <c r="AP54" s="119"/>
      <c r="AQ54" s="107"/>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9"/>
      <c r="AP55" s="119"/>
      <c r="AQ55" s="107"/>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281</v>
      </c>
      <c r="AN58" s="341"/>
      <c r="AO58" s="115" t="s">
        <v>280</v>
      </c>
      <c r="AP58" s="115" t="s">
        <v>279</v>
      </c>
      <c r="AQ58" s="107"/>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1"/>
      <c r="AP59" s="121"/>
      <c r="AQ59" s="113"/>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9"/>
      <c r="AP60" s="119"/>
      <c r="AQ60" s="107"/>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9"/>
      <c r="AP61" s="119"/>
      <c r="AQ61" s="107"/>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9"/>
      <c r="AP62" s="119"/>
      <c r="AQ62" s="10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9"/>
      <c r="AP63" s="119"/>
      <c r="AQ63" s="10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9"/>
      <c r="AP64" s="119"/>
      <c r="AQ64" s="107"/>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9"/>
      <c r="AP65" s="119"/>
      <c r="AQ65" s="107"/>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0"/>
      <c r="AP66" s="120"/>
      <c r="AQ66" s="113"/>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9"/>
      <c r="AP67" s="119"/>
      <c r="AQ67" s="107"/>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0"/>
      <c r="AP68" s="120"/>
      <c r="AQ68" s="113"/>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9"/>
      <c r="AP69" s="119"/>
      <c r="AQ69" s="107"/>
    </row>
    <row r="70" spans="1:43" ht="12.75" customHeight="1" x14ac:dyDescent="0.25">
      <c r="A70" s="353" t="s">
        <v>284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0"/>
      <c r="AP70" s="120"/>
      <c r="AQ70" s="113"/>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9"/>
      <c r="AP71" s="119"/>
      <c r="AQ71" s="107"/>
    </row>
    <row r="72" spans="1:43" ht="12.75" customHeight="1" thickBot="1" x14ac:dyDescent="0.3">
      <c r="A72" s="355" t="s">
        <v>283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281</v>
      </c>
      <c r="AN74" s="341"/>
      <c r="AO74" s="115" t="s">
        <v>280</v>
      </c>
      <c r="AP74" s="115" t="s">
        <v>279</v>
      </c>
      <c r="AQ74" s="107"/>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1"/>
      <c r="AP75" s="111"/>
      <c r="AQ75" s="113"/>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4"/>
      <c r="AP76" s="114"/>
      <c r="AQ76" s="107"/>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4"/>
      <c r="AP77" s="114"/>
      <c r="AQ77" s="107"/>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4"/>
      <c r="AP78" s="114"/>
      <c r="AQ78" s="107"/>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4"/>
      <c r="AP79" s="114"/>
      <c r="AQ79" s="107"/>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4"/>
      <c r="AP80" s="114"/>
      <c r="AQ80" s="107"/>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4"/>
      <c r="AP81" s="114"/>
      <c r="AQ81" s="107"/>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4"/>
      <c r="AP82" s="114"/>
      <c r="AQ82" s="107"/>
    </row>
    <row r="83" spans="1:45" ht="12" customHeight="1" x14ac:dyDescent="0.25">
      <c r="A83" s="353" t="s">
        <v>270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1"/>
      <c r="AP83" s="111"/>
      <c r="AQ83" s="113"/>
    </row>
    <row r="84" spans="1:45" ht="12" customHeight="1" x14ac:dyDescent="0.25">
      <c r="A84" s="353" t="s">
        <v>269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1"/>
      <c r="AP84" s="111"/>
      <c r="AQ84" s="113"/>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4"/>
      <c r="AP85" s="114"/>
      <c r="AQ85" s="101"/>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1"/>
      <c r="AP86" s="111"/>
      <c r="AQ86" s="113"/>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1"/>
      <c r="AP87" s="111"/>
      <c r="AQ87" s="113"/>
    </row>
    <row r="88" spans="1:45" ht="14.25" customHeight="1" x14ac:dyDescent="0.25">
      <c r="A88" s="365" t="s">
        <v>265</v>
      </c>
      <c r="B88" s="366"/>
      <c r="C88" s="366"/>
      <c r="D88" s="36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68"/>
      <c r="AL88" s="369"/>
      <c r="AM88" s="370"/>
      <c r="AN88" s="371"/>
      <c r="AO88" s="111"/>
      <c r="AP88" s="111"/>
      <c r="AQ88" s="113"/>
    </row>
    <row r="89" spans="1:45" x14ac:dyDescent="0.25">
      <c r="A89" s="365" t="s">
        <v>264</v>
      </c>
      <c r="B89" s="366"/>
      <c r="C89" s="366"/>
      <c r="D89" s="36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68"/>
      <c r="AL89" s="369"/>
      <c r="AM89" s="370"/>
      <c r="AN89" s="371"/>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1"/>
      <c r="AL90" s="362"/>
      <c r="AM90" s="363"/>
      <c r="AN90" s="36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51" sqref="H51"/>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0" t="s">
        <v>8</v>
      </c>
      <c r="B10" s="260"/>
      <c r="C10" s="260"/>
      <c r="D10" s="260"/>
      <c r="E10" s="260"/>
      <c r="F10" s="260"/>
      <c r="G10" s="260"/>
      <c r="H10" s="260"/>
      <c r="I10" s="260"/>
      <c r="J10" s="260"/>
      <c r="K10" s="260"/>
      <c r="L10" s="260"/>
    </row>
    <row r="11" spans="1:44" ht="18.75" x14ac:dyDescent="0.25">
      <c r="A11" s="264"/>
      <c r="B11" s="264"/>
      <c r="C11" s="264"/>
      <c r="D11" s="264"/>
      <c r="E11" s="264"/>
      <c r="F11" s="264"/>
      <c r="G11" s="264"/>
      <c r="H11" s="264"/>
      <c r="I11" s="264"/>
      <c r="J11" s="264"/>
      <c r="K11" s="264"/>
      <c r="L11" s="264"/>
    </row>
    <row r="12" spans="1:44" x14ac:dyDescent="0.25">
      <c r="A12" s="259" t="str">
        <f>'1. паспорт местоположение'!A12:C12</f>
        <v>M_PK1200.03.01.01</v>
      </c>
      <c r="B12" s="259"/>
      <c r="C12" s="259"/>
      <c r="D12" s="259"/>
      <c r="E12" s="259"/>
      <c r="F12" s="259"/>
      <c r="G12" s="259"/>
      <c r="H12" s="259"/>
      <c r="I12" s="259"/>
      <c r="J12" s="259"/>
      <c r="K12" s="259"/>
      <c r="L12" s="259"/>
    </row>
    <row r="13" spans="1:44" x14ac:dyDescent="0.25">
      <c r="A13" s="260" t="s">
        <v>7</v>
      </c>
      <c r="B13" s="260"/>
      <c r="C13" s="260"/>
      <c r="D13" s="260"/>
      <c r="E13" s="260"/>
      <c r="F13" s="260"/>
      <c r="G13" s="260"/>
      <c r="H13" s="260"/>
      <c r="I13" s="260"/>
      <c r="J13" s="260"/>
      <c r="K13" s="260"/>
      <c r="L13" s="260"/>
    </row>
    <row r="14" spans="1:44" ht="18.75" x14ac:dyDescent="0.25">
      <c r="A14" s="265"/>
      <c r="B14" s="265"/>
      <c r="C14" s="265"/>
      <c r="D14" s="265"/>
      <c r="E14" s="265"/>
      <c r="F14" s="265"/>
      <c r="G14" s="265"/>
      <c r="H14" s="265"/>
      <c r="I14" s="265"/>
      <c r="J14" s="265"/>
      <c r="K14" s="265"/>
      <c r="L14" s="265"/>
    </row>
    <row r="15" spans="1:44" x14ac:dyDescent="0.25">
      <c r="A15" s="25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59"/>
      <c r="C15" s="259"/>
      <c r="D15" s="259"/>
      <c r="E15" s="259"/>
      <c r="F15" s="259"/>
      <c r="G15" s="259"/>
      <c r="H15" s="259"/>
      <c r="I15" s="259"/>
      <c r="J15" s="259"/>
      <c r="K15" s="259"/>
      <c r="L15" s="259"/>
    </row>
    <row r="16" spans="1:44" x14ac:dyDescent="0.25">
      <c r="A16" s="260" t="s">
        <v>6</v>
      </c>
      <c r="B16" s="260"/>
      <c r="C16" s="260"/>
      <c r="D16" s="260"/>
      <c r="E16" s="260"/>
      <c r="F16" s="260"/>
      <c r="G16" s="260"/>
      <c r="H16" s="260"/>
      <c r="I16" s="260"/>
      <c r="J16" s="260"/>
      <c r="K16" s="260"/>
      <c r="L16" s="260"/>
    </row>
    <row r="17" spans="1:12" ht="15.75" customHeight="1" x14ac:dyDescent="0.25">
      <c r="L17" s="81"/>
    </row>
    <row r="18" spans="1:12" x14ac:dyDescent="0.25">
      <c r="K18" s="80"/>
    </row>
    <row r="19" spans="1:12" ht="15.75" customHeight="1" x14ac:dyDescent="0.25">
      <c r="A19" s="372" t="s">
        <v>460</v>
      </c>
      <c r="B19" s="372"/>
      <c r="C19" s="372"/>
      <c r="D19" s="372"/>
      <c r="E19" s="372"/>
      <c r="F19" s="372"/>
      <c r="G19" s="372"/>
      <c r="H19" s="372"/>
      <c r="I19" s="372"/>
      <c r="J19" s="372"/>
      <c r="K19" s="372"/>
      <c r="L19" s="372"/>
    </row>
    <row r="20" spans="1:12" x14ac:dyDescent="0.25">
      <c r="A20" s="64"/>
      <c r="B20" s="64"/>
      <c r="C20" s="79"/>
      <c r="D20" s="79"/>
      <c r="E20" s="79"/>
      <c r="F20" s="79"/>
      <c r="G20" s="79"/>
      <c r="H20" s="79"/>
      <c r="I20" s="79"/>
      <c r="J20" s="79"/>
      <c r="K20" s="79"/>
      <c r="L20" s="79"/>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57"/>
      <c r="F22" s="158"/>
      <c r="G22" s="381" t="s">
        <v>573</v>
      </c>
      <c r="H22" s="382"/>
      <c r="I22" s="374"/>
      <c r="J22" s="377"/>
      <c r="K22" s="373"/>
      <c r="L22" s="375"/>
    </row>
    <row r="23" spans="1:12" ht="47.25" x14ac:dyDescent="0.25">
      <c r="A23" s="373"/>
      <c r="B23" s="373"/>
      <c r="C23" s="78" t="s">
        <v>224</v>
      </c>
      <c r="D23" s="78" t="s">
        <v>223</v>
      </c>
      <c r="E23" s="78" t="s">
        <v>224</v>
      </c>
      <c r="F23" s="78" t="s">
        <v>223</v>
      </c>
      <c r="G23" s="78" t="s">
        <v>224</v>
      </c>
      <c r="H23" s="78" t="s">
        <v>223</v>
      </c>
      <c r="I23" s="374"/>
      <c r="J23" s="378"/>
      <c r="K23" s="373"/>
      <c r="L23" s="375"/>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45383</v>
      </c>
      <c r="D40" s="214">
        <v>45412</v>
      </c>
      <c r="E40" s="68"/>
      <c r="F40" s="68"/>
      <c r="G40" s="214">
        <v>45566</v>
      </c>
      <c r="H40" s="214">
        <v>45626</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45383</v>
      </c>
      <c r="D53" s="214">
        <v>45412</v>
      </c>
      <c r="E53" s="68"/>
      <c r="F53" s="68"/>
      <c r="G53" s="214">
        <v>45641</v>
      </c>
      <c r="H53" s="214">
        <v>45657</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30" sqref="H30"/>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7.7109375" style="225" customWidth="1"/>
    <col min="27" max="27" width="6.42578125" style="225" customWidth="1"/>
    <col min="28" max="28" width="13.140625" style="225" customWidth="1"/>
    <col min="29" max="29" width="16.710937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227"/>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83" t="str">
        <f>'1. паспорт местоположение'!A12:C12</f>
        <v>M_PK1200.03.01.01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4" t="s">
        <v>192</v>
      </c>
      <c r="D20" s="384"/>
      <c r="E20" s="390" t="s">
        <v>191</v>
      </c>
      <c r="F20" s="390"/>
      <c r="G20" s="387" t="s">
        <v>574</v>
      </c>
      <c r="H20" s="396" t="s">
        <v>517</v>
      </c>
      <c r="I20" s="397"/>
      <c r="J20" s="397"/>
      <c r="K20" s="397"/>
      <c r="L20" s="396" t="s">
        <v>518</v>
      </c>
      <c r="M20" s="397"/>
      <c r="N20" s="397"/>
      <c r="O20" s="397"/>
      <c r="P20" s="396" t="s">
        <v>519</v>
      </c>
      <c r="Q20" s="397"/>
      <c r="R20" s="397"/>
      <c r="S20" s="397"/>
      <c r="T20" s="396" t="s">
        <v>520</v>
      </c>
      <c r="U20" s="397"/>
      <c r="V20" s="397"/>
      <c r="W20" s="397"/>
      <c r="X20" s="396" t="s">
        <v>521</v>
      </c>
      <c r="Y20" s="397"/>
      <c r="Z20" s="397"/>
      <c r="AA20" s="397"/>
      <c r="AB20" s="392" t="s">
        <v>190</v>
      </c>
      <c r="AC20" s="393"/>
      <c r="AD20" s="232"/>
      <c r="AE20" s="232"/>
      <c r="AF20" s="232"/>
    </row>
    <row r="21" spans="1:32" ht="99.75" customHeight="1" x14ac:dyDescent="0.25">
      <c r="A21" s="388"/>
      <c r="B21" s="388"/>
      <c r="C21" s="384"/>
      <c r="D21" s="384"/>
      <c r="E21" s="390"/>
      <c r="F21" s="390"/>
      <c r="G21" s="388"/>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4"/>
      <c r="AC21" s="395"/>
    </row>
    <row r="22" spans="1:32" ht="89.25" customHeight="1" x14ac:dyDescent="0.25">
      <c r="A22" s="389"/>
      <c r="B22" s="389"/>
      <c r="C22" s="233" t="s">
        <v>2</v>
      </c>
      <c r="D22" s="233" t="s">
        <v>188</v>
      </c>
      <c r="E22" s="234" t="s">
        <v>522</v>
      </c>
      <c r="F22" s="234" t="s">
        <v>523</v>
      </c>
      <c r="G22" s="389"/>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x14ac:dyDescent="0.25">
      <c r="A24" s="237">
        <v>1</v>
      </c>
      <c r="B24" s="238" t="s">
        <v>187</v>
      </c>
      <c r="C24" s="239">
        <v>3.5238528000000002</v>
      </c>
      <c r="D24" s="239">
        <v>3.5238528000000002</v>
      </c>
      <c r="E24" s="239">
        <v>3.5238528000000002</v>
      </c>
      <c r="F24" s="239">
        <v>3.5238528000000002</v>
      </c>
      <c r="G24" s="239">
        <v>0</v>
      </c>
      <c r="H24" s="239">
        <v>0</v>
      </c>
      <c r="I24" s="239"/>
      <c r="J24" s="239">
        <v>0</v>
      </c>
      <c r="K24" s="239"/>
      <c r="L24" s="239">
        <v>3.5238528000000002</v>
      </c>
      <c r="M24" s="239"/>
      <c r="N24" s="239">
        <v>3.5238528000000002</v>
      </c>
      <c r="O24" s="239"/>
      <c r="P24" s="239">
        <v>0</v>
      </c>
      <c r="Q24" s="239"/>
      <c r="R24" s="239">
        <v>0</v>
      </c>
      <c r="S24" s="239"/>
      <c r="T24" s="239">
        <v>0</v>
      </c>
      <c r="U24" s="239"/>
      <c r="V24" s="239">
        <v>0</v>
      </c>
      <c r="W24" s="239"/>
      <c r="X24" s="239">
        <v>0</v>
      </c>
      <c r="Y24" s="239"/>
      <c r="Z24" s="239">
        <v>0</v>
      </c>
      <c r="AA24" s="239"/>
      <c r="AB24" s="239">
        <v>3.5238528000000002</v>
      </c>
      <c r="AC24" s="239">
        <v>3.5238528000000002</v>
      </c>
    </row>
    <row r="25" spans="1:32" ht="24" customHeight="1" x14ac:dyDescent="0.25">
      <c r="A25" s="240" t="s">
        <v>186</v>
      </c>
      <c r="B25" s="241"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2" x14ac:dyDescent="0.25">
      <c r="A26" s="240" t="s">
        <v>184</v>
      </c>
      <c r="B26" s="241"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2" ht="31.5" x14ac:dyDescent="0.25">
      <c r="A27" s="240" t="s">
        <v>182</v>
      </c>
      <c r="B27" s="241" t="s">
        <v>396</v>
      </c>
      <c r="C27" s="239"/>
      <c r="D27" s="239"/>
      <c r="E27" s="239"/>
      <c r="F27" s="239"/>
      <c r="G27" s="239">
        <v>0</v>
      </c>
      <c r="H27" s="239">
        <v>0</v>
      </c>
      <c r="I27" s="239"/>
      <c r="J27" s="239">
        <v>0</v>
      </c>
      <c r="K27" s="239"/>
      <c r="L27" s="239">
        <v>2.9365440000000005</v>
      </c>
      <c r="M27" s="239"/>
      <c r="N27" s="239">
        <v>2.9365440000000005</v>
      </c>
      <c r="O27" s="239"/>
      <c r="P27" s="239">
        <v>0</v>
      </c>
      <c r="Q27" s="239"/>
      <c r="R27" s="239">
        <v>0</v>
      </c>
      <c r="S27" s="239"/>
      <c r="T27" s="239">
        <v>0</v>
      </c>
      <c r="U27" s="239"/>
      <c r="V27" s="239">
        <v>0</v>
      </c>
      <c r="W27" s="239"/>
      <c r="X27" s="239">
        <v>0</v>
      </c>
      <c r="Y27" s="239"/>
      <c r="Z27" s="239">
        <v>0</v>
      </c>
      <c r="AA27" s="239"/>
      <c r="AB27" s="239">
        <v>2.9365440000000005</v>
      </c>
      <c r="AC27" s="239">
        <v>2.9365440000000005</v>
      </c>
    </row>
    <row r="28" spans="1:32" x14ac:dyDescent="0.25">
      <c r="A28" s="240" t="s">
        <v>181</v>
      </c>
      <c r="B28" s="241"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40" t="s">
        <v>179</v>
      </c>
      <c r="B29" s="242" t="s">
        <v>178</v>
      </c>
      <c r="C29" s="239"/>
      <c r="D29" s="239"/>
      <c r="E29" s="239"/>
      <c r="F29" s="239"/>
      <c r="G29" s="239">
        <v>0</v>
      </c>
      <c r="H29" s="239">
        <v>0</v>
      </c>
      <c r="I29" s="239"/>
      <c r="J29" s="239">
        <v>0</v>
      </c>
      <c r="K29" s="239"/>
      <c r="L29" s="239">
        <v>0.58730879999999974</v>
      </c>
      <c r="M29" s="239"/>
      <c r="N29" s="239">
        <v>0.58730879999999974</v>
      </c>
      <c r="O29" s="239"/>
      <c r="P29" s="239">
        <v>0</v>
      </c>
      <c r="Q29" s="239"/>
      <c r="R29" s="239">
        <v>0</v>
      </c>
      <c r="S29" s="239"/>
      <c r="T29" s="239">
        <v>0</v>
      </c>
      <c r="U29" s="239"/>
      <c r="V29" s="239">
        <v>0</v>
      </c>
      <c r="W29" s="239"/>
      <c r="X29" s="239">
        <v>0</v>
      </c>
      <c r="Y29" s="239"/>
      <c r="Z29" s="239">
        <v>0</v>
      </c>
      <c r="AA29" s="239"/>
      <c r="AB29" s="239">
        <v>0.58730879999999974</v>
      </c>
      <c r="AC29" s="239">
        <v>0.58730879999999974</v>
      </c>
    </row>
    <row r="30" spans="1:32" ht="47.25" x14ac:dyDescent="0.25">
      <c r="A30" s="237" t="s">
        <v>63</v>
      </c>
      <c r="B30" s="238" t="s">
        <v>177</v>
      </c>
      <c r="C30" s="239">
        <v>2.936544</v>
      </c>
      <c r="D30" s="239">
        <v>2.936544</v>
      </c>
      <c r="E30" s="239">
        <v>2.936544</v>
      </c>
      <c r="F30" s="239">
        <v>2.936544</v>
      </c>
      <c r="G30" s="239">
        <v>0</v>
      </c>
      <c r="H30" s="239">
        <v>0</v>
      </c>
      <c r="I30" s="239"/>
      <c r="J30" s="239">
        <v>0</v>
      </c>
      <c r="K30" s="239"/>
      <c r="L30" s="239">
        <v>2.936544</v>
      </c>
      <c r="M30" s="239"/>
      <c r="N30" s="239">
        <v>2.936544</v>
      </c>
      <c r="O30" s="239"/>
      <c r="P30" s="239">
        <v>0</v>
      </c>
      <c r="Q30" s="239"/>
      <c r="R30" s="239">
        <v>0</v>
      </c>
      <c r="S30" s="239"/>
      <c r="T30" s="239">
        <v>0</v>
      </c>
      <c r="U30" s="239"/>
      <c r="V30" s="239">
        <v>0</v>
      </c>
      <c r="W30" s="239"/>
      <c r="X30" s="239">
        <v>0</v>
      </c>
      <c r="Y30" s="239"/>
      <c r="Z30" s="239">
        <v>0</v>
      </c>
      <c r="AA30" s="239"/>
      <c r="AB30" s="239">
        <v>2.936544</v>
      </c>
      <c r="AC30" s="239">
        <v>2.936544</v>
      </c>
    </row>
    <row r="31" spans="1:32" x14ac:dyDescent="0.25">
      <c r="A31" s="237" t="s">
        <v>176</v>
      </c>
      <c r="B31" s="241"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7" t="s">
        <v>174</v>
      </c>
      <c r="B32" s="241"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7" t="s">
        <v>172</v>
      </c>
      <c r="B33" s="241" t="s">
        <v>171</v>
      </c>
      <c r="C33" s="239">
        <v>2.936544</v>
      </c>
      <c r="D33" s="239">
        <v>2.936544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7" t="s">
        <v>170</v>
      </c>
      <c r="B34" s="241"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40" t="s">
        <v>167</v>
      </c>
      <c r="B36" s="243" t="s">
        <v>532</v>
      </c>
      <c r="C36" s="239"/>
      <c r="D36" s="239"/>
      <c r="E36" s="239"/>
      <c r="F36" s="239"/>
      <c r="G36" s="239">
        <v>0</v>
      </c>
      <c r="H36" s="239">
        <v>0</v>
      </c>
      <c r="I36" s="244" t="s">
        <v>570</v>
      </c>
      <c r="J36" s="239">
        <v>0</v>
      </c>
      <c r="K36" s="239" t="s">
        <v>570</v>
      </c>
      <c r="L36" s="239">
        <v>0</v>
      </c>
      <c r="M36" s="244" t="s">
        <v>570</v>
      </c>
      <c r="N36" s="239">
        <v>0</v>
      </c>
      <c r="O36" s="239" t="s">
        <v>570</v>
      </c>
      <c r="P36" s="239">
        <v>0</v>
      </c>
      <c r="Q36" s="244" t="s">
        <v>570</v>
      </c>
      <c r="R36" s="239">
        <v>0</v>
      </c>
      <c r="S36" s="239" t="s">
        <v>570</v>
      </c>
      <c r="T36" s="239">
        <v>0</v>
      </c>
      <c r="U36" s="244" t="s">
        <v>570</v>
      </c>
      <c r="V36" s="239">
        <v>0</v>
      </c>
      <c r="W36" s="239" t="s">
        <v>570</v>
      </c>
      <c r="X36" s="239">
        <v>0</v>
      </c>
      <c r="Y36" s="244" t="s">
        <v>570</v>
      </c>
      <c r="Z36" s="239">
        <v>0</v>
      </c>
      <c r="AA36" s="239" t="s">
        <v>570</v>
      </c>
      <c r="AB36" s="239">
        <v>0</v>
      </c>
      <c r="AC36" s="239">
        <v>0</v>
      </c>
    </row>
    <row r="37" spans="1:29" ht="31.5" x14ac:dyDescent="0.25">
      <c r="A37" s="240" t="s">
        <v>166</v>
      </c>
      <c r="B37" s="243" t="s">
        <v>530</v>
      </c>
      <c r="C37" s="239"/>
      <c r="D37" s="239"/>
      <c r="E37" s="239"/>
      <c r="F37" s="239"/>
      <c r="G37" s="239">
        <v>0</v>
      </c>
      <c r="H37" s="239">
        <v>0</v>
      </c>
      <c r="I37" s="244" t="s">
        <v>570</v>
      </c>
      <c r="J37" s="239">
        <v>0</v>
      </c>
      <c r="K37" s="239" t="s">
        <v>570</v>
      </c>
      <c r="L37" s="239">
        <v>0</v>
      </c>
      <c r="M37" s="244" t="s">
        <v>570</v>
      </c>
      <c r="N37" s="239">
        <v>0</v>
      </c>
      <c r="O37" s="239" t="s">
        <v>570</v>
      </c>
      <c r="P37" s="239">
        <v>0</v>
      </c>
      <c r="Q37" s="244" t="s">
        <v>570</v>
      </c>
      <c r="R37" s="239">
        <v>0</v>
      </c>
      <c r="S37" s="239" t="s">
        <v>570</v>
      </c>
      <c r="T37" s="239">
        <v>0</v>
      </c>
      <c r="U37" s="244" t="s">
        <v>570</v>
      </c>
      <c r="V37" s="239">
        <v>0</v>
      </c>
      <c r="W37" s="239" t="s">
        <v>570</v>
      </c>
      <c r="X37" s="239">
        <v>0</v>
      </c>
      <c r="Y37" s="244" t="s">
        <v>570</v>
      </c>
      <c r="Z37" s="239">
        <v>0</v>
      </c>
      <c r="AA37" s="239" t="s">
        <v>570</v>
      </c>
      <c r="AB37" s="239">
        <v>0</v>
      </c>
      <c r="AC37" s="239">
        <v>0</v>
      </c>
    </row>
    <row r="38" spans="1:29" x14ac:dyDescent="0.25">
      <c r="A38" s="240" t="s">
        <v>165</v>
      </c>
      <c r="B38" s="241" t="s">
        <v>156</v>
      </c>
      <c r="C38" s="239"/>
      <c r="D38" s="239"/>
      <c r="E38" s="239"/>
      <c r="F38" s="239"/>
      <c r="G38" s="239">
        <v>0</v>
      </c>
      <c r="H38" s="239">
        <v>0</v>
      </c>
      <c r="I38" s="244" t="s">
        <v>570</v>
      </c>
      <c r="J38" s="239">
        <v>0</v>
      </c>
      <c r="K38" s="239" t="s">
        <v>570</v>
      </c>
      <c r="L38" s="239">
        <v>0</v>
      </c>
      <c r="M38" s="244" t="s">
        <v>570</v>
      </c>
      <c r="N38" s="239">
        <v>0</v>
      </c>
      <c r="O38" s="239" t="s">
        <v>570</v>
      </c>
      <c r="P38" s="239">
        <v>0</v>
      </c>
      <c r="Q38" s="244" t="s">
        <v>570</v>
      </c>
      <c r="R38" s="239">
        <v>0</v>
      </c>
      <c r="S38" s="239" t="s">
        <v>570</v>
      </c>
      <c r="T38" s="239">
        <v>0</v>
      </c>
      <c r="U38" s="244" t="s">
        <v>570</v>
      </c>
      <c r="V38" s="239">
        <v>0</v>
      </c>
      <c r="W38" s="239" t="s">
        <v>570</v>
      </c>
      <c r="X38" s="239">
        <v>0</v>
      </c>
      <c r="Y38" s="244" t="s">
        <v>570</v>
      </c>
      <c r="Z38" s="239">
        <v>0</v>
      </c>
      <c r="AA38" s="239" t="s">
        <v>570</v>
      </c>
      <c r="AB38" s="239">
        <v>0</v>
      </c>
      <c r="AC38" s="239">
        <v>0</v>
      </c>
    </row>
    <row r="39" spans="1:29" x14ac:dyDescent="0.25">
      <c r="A39" s="240" t="s">
        <v>164</v>
      </c>
      <c r="B39" s="241" t="s">
        <v>531</v>
      </c>
      <c r="C39" s="239"/>
      <c r="D39" s="239"/>
      <c r="E39" s="239"/>
      <c r="F39" s="239"/>
      <c r="G39" s="239">
        <v>0</v>
      </c>
      <c r="H39" s="239">
        <v>0</v>
      </c>
      <c r="I39" s="244" t="s">
        <v>570</v>
      </c>
      <c r="J39" s="239">
        <v>0</v>
      </c>
      <c r="K39" s="239" t="s">
        <v>570</v>
      </c>
      <c r="L39" s="239">
        <v>0</v>
      </c>
      <c r="M39" s="244" t="s">
        <v>570</v>
      </c>
      <c r="N39" s="239">
        <v>0</v>
      </c>
      <c r="O39" s="239" t="s">
        <v>570</v>
      </c>
      <c r="P39" s="239">
        <v>0</v>
      </c>
      <c r="Q39" s="244" t="s">
        <v>570</v>
      </c>
      <c r="R39" s="239">
        <v>0</v>
      </c>
      <c r="S39" s="239" t="s">
        <v>570</v>
      </c>
      <c r="T39" s="239">
        <v>0</v>
      </c>
      <c r="U39" s="244" t="s">
        <v>570</v>
      </c>
      <c r="V39" s="239">
        <v>0</v>
      </c>
      <c r="W39" s="239" t="s">
        <v>570</v>
      </c>
      <c r="X39" s="239">
        <v>0</v>
      </c>
      <c r="Y39" s="244" t="s">
        <v>570</v>
      </c>
      <c r="Z39" s="239">
        <v>0</v>
      </c>
      <c r="AA39" s="239" t="s">
        <v>570</v>
      </c>
      <c r="AB39" s="239">
        <v>0</v>
      </c>
      <c r="AC39" s="239">
        <v>0</v>
      </c>
    </row>
    <row r="40" spans="1:29" x14ac:dyDescent="0.25">
      <c r="A40" s="240" t="s">
        <v>163</v>
      </c>
      <c r="B40" s="241" t="s">
        <v>533</v>
      </c>
      <c r="C40" s="239"/>
      <c r="D40" s="239"/>
      <c r="E40" s="239"/>
      <c r="F40" s="239"/>
      <c r="G40" s="239">
        <v>0</v>
      </c>
      <c r="H40" s="239">
        <v>0</v>
      </c>
      <c r="I40" s="244" t="s">
        <v>570</v>
      </c>
      <c r="J40" s="239">
        <v>0</v>
      </c>
      <c r="K40" s="239" t="s">
        <v>570</v>
      </c>
      <c r="L40" s="239">
        <v>0</v>
      </c>
      <c r="M40" s="244" t="s">
        <v>570</v>
      </c>
      <c r="N40" s="239">
        <v>0</v>
      </c>
      <c r="O40" s="239" t="s">
        <v>570</v>
      </c>
      <c r="P40" s="239">
        <v>0</v>
      </c>
      <c r="Q40" s="244" t="s">
        <v>570</v>
      </c>
      <c r="R40" s="239">
        <v>0</v>
      </c>
      <c r="S40" s="239" t="s">
        <v>570</v>
      </c>
      <c r="T40" s="239">
        <v>0</v>
      </c>
      <c r="U40" s="244" t="s">
        <v>570</v>
      </c>
      <c r="V40" s="239">
        <v>0</v>
      </c>
      <c r="W40" s="239" t="s">
        <v>570</v>
      </c>
      <c r="X40" s="239">
        <v>0</v>
      </c>
      <c r="Y40" s="244" t="s">
        <v>570</v>
      </c>
      <c r="Z40" s="239">
        <v>0</v>
      </c>
      <c r="AA40" s="239" t="s">
        <v>570</v>
      </c>
      <c r="AB40" s="239">
        <v>0</v>
      </c>
      <c r="AC40" s="239">
        <v>0</v>
      </c>
    </row>
    <row r="41" spans="1:29" x14ac:dyDescent="0.25">
      <c r="A41" s="240" t="s">
        <v>162</v>
      </c>
      <c r="B41" s="241" t="s">
        <v>534</v>
      </c>
      <c r="C41" s="239"/>
      <c r="D41" s="239"/>
      <c r="E41" s="239"/>
      <c r="F41" s="239"/>
      <c r="G41" s="239">
        <v>0</v>
      </c>
      <c r="H41" s="239">
        <v>0</v>
      </c>
      <c r="I41" s="244" t="s">
        <v>570</v>
      </c>
      <c r="J41" s="239">
        <v>0</v>
      </c>
      <c r="K41" s="239" t="s">
        <v>570</v>
      </c>
      <c r="L41" s="239">
        <v>0</v>
      </c>
      <c r="M41" s="244" t="s">
        <v>570</v>
      </c>
      <c r="N41" s="239">
        <v>0</v>
      </c>
      <c r="O41" s="239" t="s">
        <v>570</v>
      </c>
      <c r="P41" s="239">
        <v>0</v>
      </c>
      <c r="Q41" s="244" t="s">
        <v>570</v>
      </c>
      <c r="R41" s="239">
        <v>0</v>
      </c>
      <c r="S41" s="239" t="s">
        <v>570</v>
      </c>
      <c r="T41" s="239">
        <v>0</v>
      </c>
      <c r="U41" s="244" t="s">
        <v>570</v>
      </c>
      <c r="V41" s="239">
        <v>0</v>
      </c>
      <c r="W41" s="239" t="s">
        <v>570</v>
      </c>
      <c r="X41" s="239">
        <v>0</v>
      </c>
      <c r="Y41" s="244" t="s">
        <v>570</v>
      </c>
      <c r="Z41" s="239">
        <v>0</v>
      </c>
      <c r="AA41" s="239" t="s">
        <v>570</v>
      </c>
      <c r="AB41" s="239">
        <v>0</v>
      </c>
      <c r="AC41" s="239">
        <v>0</v>
      </c>
    </row>
    <row r="42" spans="1:29" x14ac:dyDescent="0.25">
      <c r="A42" s="240" t="s">
        <v>161</v>
      </c>
      <c r="B42" s="241" t="s">
        <v>535</v>
      </c>
      <c r="C42" s="239"/>
      <c r="D42" s="239"/>
      <c r="E42" s="239"/>
      <c r="F42" s="239"/>
      <c r="G42" s="239">
        <v>0</v>
      </c>
      <c r="H42" s="239">
        <v>0</v>
      </c>
      <c r="I42" s="244" t="s">
        <v>570</v>
      </c>
      <c r="J42" s="239">
        <v>0</v>
      </c>
      <c r="K42" s="239" t="s">
        <v>570</v>
      </c>
      <c r="L42" s="239">
        <v>0</v>
      </c>
      <c r="M42" s="244" t="s">
        <v>570</v>
      </c>
      <c r="N42" s="239">
        <v>0</v>
      </c>
      <c r="O42" s="239" t="s">
        <v>570</v>
      </c>
      <c r="P42" s="239">
        <v>0</v>
      </c>
      <c r="Q42" s="244" t="s">
        <v>570</v>
      </c>
      <c r="R42" s="239">
        <v>0</v>
      </c>
      <c r="S42" s="239" t="s">
        <v>570</v>
      </c>
      <c r="T42" s="239">
        <v>0</v>
      </c>
      <c r="U42" s="244" t="s">
        <v>570</v>
      </c>
      <c r="V42" s="239">
        <v>0</v>
      </c>
      <c r="W42" s="239" t="s">
        <v>570</v>
      </c>
      <c r="X42" s="239">
        <v>0</v>
      </c>
      <c r="Y42" s="244" t="s">
        <v>570</v>
      </c>
      <c r="Z42" s="239">
        <v>0</v>
      </c>
      <c r="AA42" s="239" t="s">
        <v>570</v>
      </c>
      <c r="AB42" s="239">
        <v>0</v>
      </c>
      <c r="AC42" s="239">
        <v>0</v>
      </c>
    </row>
    <row r="43" spans="1:29" x14ac:dyDescent="0.25">
      <c r="A43" s="240" t="s">
        <v>536</v>
      </c>
      <c r="B43" s="241" t="s">
        <v>537</v>
      </c>
      <c r="C43" s="239"/>
      <c r="D43" s="239"/>
      <c r="E43" s="239"/>
      <c r="F43" s="239"/>
      <c r="G43" s="239">
        <v>0</v>
      </c>
      <c r="H43" s="239">
        <v>0</v>
      </c>
      <c r="I43" s="244" t="s">
        <v>570</v>
      </c>
      <c r="J43" s="239">
        <v>0</v>
      </c>
      <c r="K43" s="239" t="s">
        <v>570</v>
      </c>
      <c r="L43" s="239">
        <v>0</v>
      </c>
      <c r="M43" s="244" t="s">
        <v>570</v>
      </c>
      <c r="N43" s="239">
        <v>0</v>
      </c>
      <c r="O43" s="239" t="s">
        <v>570</v>
      </c>
      <c r="P43" s="239">
        <v>0</v>
      </c>
      <c r="Q43" s="244" t="s">
        <v>570</v>
      </c>
      <c r="R43" s="239">
        <v>0</v>
      </c>
      <c r="S43" s="239" t="s">
        <v>570</v>
      </c>
      <c r="T43" s="239">
        <v>0</v>
      </c>
      <c r="U43" s="244" t="s">
        <v>570</v>
      </c>
      <c r="V43" s="239">
        <v>0</v>
      </c>
      <c r="W43" s="239" t="s">
        <v>570</v>
      </c>
      <c r="X43" s="239">
        <v>0</v>
      </c>
      <c r="Y43" s="244" t="s">
        <v>570</v>
      </c>
      <c r="Z43" s="239">
        <v>0</v>
      </c>
      <c r="AA43" s="239" t="s">
        <v>570</v>
      </c>
      <c r="AB43" s="239">
        <v>0</v>
      </c>
      <c r="AC43" s="239">
        <v>0</v>
      </c>
    </row>
    <row r="44" spans="1:29" x14ac:dyDescent="0.25">
      <c r="A44" s="240" t="s">
        <v>538</v>
      </c>
      <c r="B44" s="241" t="s">
        <v>539</v>
      </c>
      <c r="C44" s="239"/>
      <c r="D44" s="239"/>
      <c r="E44" s="239"/>
      <c r="F44" s="239"/>
      <c r="G44" s="239">
        <v>0</v>
      </c>
      <c r="H44" s="239">
        <v>0</v>
      </c>
      <c r="I44" s="244" t="s">
        <v>570</v>
      </c>
      <c r="J44" s="239">
        <v>0</v>
      </c>
      <c r="K44" s="239" t="s">
        <v>570</v>
      </c>
      <c r="L44" s="239">
        <v>0</v>
      </c>
      <c r="M44" s="244" t="s">
        <v>570</v>
      </c>
      <c r="N44" s="239">
        <v>0</v>
      </c>
      <c r="O44" s="239" t="s">
        <v>570</v>
      </c>
      <c r="P44" s="239">
        <v>0</v>
      </c>
      <c r="Q44" s="244" t="s">
        <v>570</v>
      </c>
      <c r="R44" s="239">
        <v>0</v>
      </c>
      <c r="S44" s="239" t="s">
        <v>570</v>
      </c>
      <c r="T44" s="239">
        <v>0</v>
      </c>
      <c r="U44" s="244" t="s">
        <v>570</v>
      </c>
      <c r="V44" s="239">
        <v>0</v>
      </c>
      <c r="W44" s="239" t="s">
        <v>570</v>
      </c>
      <c r="X44" s="239">
        <v>0</v>
      </c>
      <c r="Y44" s="244" t="s">
        <v>570</v>
      </c>
      <c r="Z44" s="239">
        <v>0</v>
      </c>
      <c r="AA44" s="239" t="s">
        <v>570</v>
      </c>
      <c r="AB44" s="239">
        <v>0</v>
      </c>
      <c r="AC44" s="239">
        <v>0</v>
      </c>
    </row>
    <row r="45" spans="1:29" x14ac:dyDescent="0.25">
      <c r="A45" s="240" t="s">
        <v>540</v>
      </c>
      <c r="B45" s="241" t="s">
        <v>541</v>
      </c>
      <c r="C45" s="239"/>
      <c r="D45" s="239"/>
      <c r="E45" s="239"/>
      <c r="F45" s="239"/>
      <c r="G45" s="239">
        <v>0</v>
      </c>
      <c r="H45" s="239">
        <v>0</v>
      </c>
      <c r="I45" s="244" t="s">
        <v>570</v>
      </c>
      <c r="J45" s="239">
        <v>0</v>
      </c>
      <c r="K45" s="239" t="s">
        <v>570</v>
      </c>
      <c r="L45" s="239">
        <v>0</v>
      </c>
      <c r="M45" s="244" t="s">
        <v>570</v>
      </c>
      <c r="N45" s="239">
        <v>0</v>
      </c>
      <c r="O45" s="239" t="s">
        <v>570</v>
      </c>
      <c r="P45" s="239">
        <v>0</v>
      </c>
      <c r="Q45" s="244" t="s">
        <v>570</v>
      </c>
      <c r="R45" s="239">
        <v>0</v>
      </c>
      <c r="S45" s="239" t="s">
        <v>570</v>
      </c>
      <c r="T45" s="239">
        <v>0</v>
      </c>
      <c r="U45" s="244" t="s">
        <v>570</v>
      </c>
      <c r="V45" s="239">
        <v>0</v>
      </c>
      <c r="W45" s="239" t="s">
        <v>570</v>
      </c>
      <c r="X45" s="239">
        <v>0</v>
      </c>
      <c r="Y45" s="244" t="s">
        <v>570</v>
      </c>
      <c r="Z45" s="239">
        <v>0</v>
      </c>
      <c r="AA45" s="239" t="s">
        <v>570</v>
      </c>
      <c r="AB45" s="239">
        <v>0</v>
      </c>
      <c r="AC45" s="239">
        <v>0</v>
      </c>
    </row>
    <row r="46" spans="1:29" x14ac:dyDescent="0.25">
      <c r="A46" s="240" t="s">
        <v>542</v>
      </c>
      <c r="B46" s="241" t="s">
        <v>543</v>
      </c>
      <c r="C46" s="239"/>
      <c r="D46" s="239"/>
      <c r="E46" s="239"/>
      <c r="F46" s="239"/>
      <c r="G46" s="239">
        <v>0</v>
      </c>
      <c r="H46" s="239">
        <v>0</v>
      </c>
      <c r="I46" s="244" t="s">
        <v>570</v>
      </c>
      <c r="J46" s="239">
        <v>0</v>
      </c>
      <c r="K46" s="239" t="s">
        <v>570</v>
      </c>
      <c r="L46" s="239">
        <v>0</v>
      </c>
      <c r="M46" s="244" t="s">
        <v>570</v>
      </c>
      <c r="N46" s="239">
        <v>0</v>
      </c>
      <c r="O46" s="239" t="s">
        <v>570</v>
      </c>
      <c r="P46" s="239">
        <v>0</v>
      </c>
      <c r="Q46" s="244" t="s">
        <v>570</v>
      </c>
      <c r="R46" s="239">
        <v>0</v>
      </c>
      <c r="S46" s="239" t="s">
        <v>570</v>
      </c>
      <c r="T46" s="239">
        <v>0</v>
      </c>
      <c r="U46" s="244" t="s">
        <v>570</v>
      </c>
      <c r="V46" s="239">
        <v>0</v>
      </c>
      <c r="W46" s="239" t="s">
        <v>570</v>
      </c>
      <c r="X46" s="239">
        <v>0</v>
      </c>
      <c r="Y46" s="244" t="s">
        <v>570</v>
      </c>
      <c r="Z46" s="239">
        <v>0</v>
      </c>
      <c r="AA46" s="239" t="s">
        <v>570</v>
      </c>
      <c r="AB46" s="239">
        <v>0</v>
      </c>
      <c r="AC46" s="239">
        <v>0</v>
      </c>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40" t="s">
        <v>159</v>
      </c>
      <c r="B48" s="243" t="s">
        <v>532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ht="31.5" x14ac:dyDescent="0.25">
      <c r="A49" s="240" t="s">
        <v>158</v>
      </c>
      <c r="B49" s="243" t="s">
        <v>530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x14ac:dyDescent="0.25">
      <c r="A50" s="240"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ht="35.25" customHeight="1" x14ac:dyDescent="0.25">
      <c r="A51" s="240" t="s">
        <v>155</v>
      </c>
      <c r="B51" s="241"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ht="31.5" x14ac:dyDescent="0.25">
      <c r="A52" s="240" t="s">
        <v>153</v>
      </c>
      <c r="B52" s="241"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x14ac:dyDescent="0.25">
      <c r="A53" s="240" t="s">
        <v>151</v>
      </c>
      <c r="B53" s="241"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x14ac:dyDescent="0.25">
      <c r="A54" s="240" t="s">
        <v>149</v>
      </c>
      <c r="B54" s="241" t="s">
        <v>533</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x14ac:dyDescent="0.25">
      <c r="A55" s="240" t="s">
        <v>544</v>
      </c>
      <c r="B55" s="241" t="s">
        <v>534</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x14ac:dyDescent="0.25">
      <c r="A56" s="240" t="s">
        <v>545</v>
      </c>
      <c r="B56" s="241" t="s">
        <v>535</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x14ac:dyDescent="0.25">
      <c r="A57" s="240" t="s">
        <v>546</v>
      </c>
      <c r="B57" s="241" t="s">
        <v>537</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ht="36.75" customHeight="1" x14ac:dyDescent="0.25">
      <c r="A58" s="240" t="s">
        <v>547</v>
      </c>
      <c r="B58" s="241" t="s">
        <v>539</v>
      </c>
      <c r="C58" s="239">
        <v>1</v>
      </c>
      <c r="D58" s="239">
        <v>1</v>
      </c>
      <c r="E58" s="239"/>
      <c r="F58" s="239"/>
      <c r="G58" s="239">
        <v>0</v>
      </c>
      <c r="H58" s="239">
        <v>0</v>
      </c>
      <c r="I58" s="239"/>
      <c r="J58" s="239">
        <v>0</v>
      </c>
      <c r="K58" s="239"/>
      <c r="L58" s="239">
        <v>1</v>
      </c>
      <c r="M58" s="239"/>
      <c r="N58" s="239">
        <v>1</v>
      </c>
      <c r="O58" s="239"/>
      <c r="P58" s="239">
        <v>0</v>
      </c>
      <c r="Q58" s="239"/>
      <c r="R58" s="239">
        <v>0</v>
      </c>
      <c r="S58" s="239"/>
      <c r="T58" s="239">
        <v>0</v>
      </c>
      <c r="U58" s="239"/>
      <c r="V58" s="239">
        <v>0</v>
      </c>
      <c r="W58" s="239"/>
      <c r="X58" s="239">
        <v>0</v>
      </c>
      <c r="Y58" s="239"/>
      <c r="Z58" s="239">
        <v>0</v>
      </c>
      <c r="AA58" s="239"/>
      <c r="AB58" s="239">
        <v>1</v>
      </c>
      <c r="AC58" s="239">
        <v>1</v>
      </c>
    </row>
    <row r="59" spans="1:29" x14ac:dyDescent="0.25">
      <c r="A59" s="240" t="s">
        <v>548</v>
      </c>
      <c r="B59" s="241" t="s">
        <v>541</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x14ac:dyDescent="0.25">
      <c r="A60" s="240" t="s">
        <v>549</v>
      </c>
      <c r="B60" s="241" t="s">
        <v>543</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40" t="s">
        <v>147</v>
      </c>
      <c r="B62" s="241" t="s">
        <v>146</v>
      </c>
      <c r="C62" s="239">
        <v>2.936544</v>
      </c>
      <c r="D62" s="239">
        <v>2.936544</v>
      </c>
      <c r="E62" s="239"/>
      <c r="F62" s="239"/>
      <c r="G62" s="239">
        <v>0</v>
      </c>
      <c r="H62" s="239">
        <v>0</v>
      </c>
      <c r="I62" s="239"/>
      <c r="J62" s="239">
        <v>0</v>
      </c>
      <c r="K62" s="239"/>
      <c r="L62" s="239">
        <v>2.936544</v>
      </c>
      <c r="M62" s="239"/>
      <c r="N62" s="239">
        <v>2.936544</v>
      </c>
      <c r="O62" s="239"/>
      <c r="P62" s="239">
        <v>0</v>
      </c>
      <c r="Q62" s="239"/>
      <c r="R62" s="239">
        <v>0</v>
      </c>
      <c r="S62" s="239"/>
      <c r="T62" s="239">
        <v>0</v>
      </c>
      <c r="U62" s="239"/>
      <c r="V62" s="239">
        <v>0</v>
      </c>
      <c r="W62" s="239"/>
      <c r="X62" s="239">
        <v>0</v>
      </c>
      <c r="Y62" s="239"/>
      <c r="Z62" s="239">
        <v>0</v>
      </c>
      <c r="AA62" s="239"/>
      <c r="AB62" s="239">
        <v>2.936544</v>
      </c>
      <c r="AC62" s="239">
        <v>2.936544</v>
      </c>
    </row>
    <row r="63" spans="1:29" x14ac:dyDescent="0.25">
      <c r="A63" s="240"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x14ac:dyDescent="0.25">
      <c r="A64" s="240" t="s">
        <v>144</v>
      </c>
      <c r="B64" s="243"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x14ac:dyDescent="0.25">
      <c r="A65" s="240" t="s">
        <v>143</v>
      </c>
      <c r="B65" s="243"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ht="54" customHeight="1" x14ac:dyDescent="0.25">
      <c r="A66" s="240" t="s">
        <v>142</v>
      </c>
      <c r="B66" s="243"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x14ac:dyDescent="0.25">
      <c r="A67" s="240" t="s">
        <v>141</v>
      </c>
      <c r="B67" s="243" t="s">
        <v>550</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ht="50.25" customHeight="1" x14ac:dyDescent="0.25">
      <c r="A68" s="240" t="s">
        <v>551</v>
      </c>
      <c r="B68" s="243" t="s">
        <v>552</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x14ac:dyDescent="0.25">
      <c r="A69" s="240" t="s">
        <v>553</v>
      </c>
      <c r="B69" s="243" t="s">
        <v>554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ht="36.75" customHeight="1" x14ac:dyDescent="0.25">
      <c r="A70" s="240" t="s">
        <v>555</v>
      </c>
      <c r="B70" s="243" t="s">
        <v>556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x14ac:dyDescent="0.25">
      <c r="A71" s="240" t="s">
        <v>557</v>
      </c>
      <c r="B71" s="243" t="s">
        <v>558</v>
      </c>
      <c r="C71" s="239"/>
      <c r="D71" s="239"/>
      <c r="E71" s="239"/>
      <c r="F71" s="239"/>
      <c r="G71" s="239">
        <v>0</v>
      </c>
      <c r="H71" s="239">
        <v>0</v>
      </c>
      <c r="I71" s="239"/>
      <c r="J71" s="239">
        <v>0</v>
      </c>
      <c r="K71" s="239"/>
      <c r="L71" s="239">
        <v>1</v>
      </c>
      <c r="M71" s="239"/>
      <c r="N71" s="239">
        <v>1</v>
      </c>
      <c r="O71" s="239"/>
      <c r="P71" s="239">
        <v>0</v>
      </c>
      <c r="Q71" s="239"/>
      <c r="R71" s="239">
        <v>0</v>
      </c>
      <c r="S71" s="239"/>
      <c r="T71" s="239">
        <v>0</v>
      </c>
      <c r="U71" s="239"/>
      <c r="V71" s="239">
        <v>0</v>
      </c>
      <c r="W71" s="239"/>
      <c r="X71" s="239">
        <v>0</v>
      </c>
      <c r="Y71" s="239"/>
      <c r="Z71" s="239">
        <v>0</v>
      </c>
      <c r="AA71" s="239"/>
      <c r="AB71" s="239">
        <v>1</v>
      </c>
      <c r="AC71" s="239">
        <v>1</v>
      </c>
    </row>
    <row r="72" spans="1:29" ht="51" customHeight="1" x14ac:dyDescent="0.25">
      <c r="A72" s="240" t="s">
        <v>559</v>
      </c>
      <c r="B72" s="243" t="s">
        <v>560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ht="32.25" customHeight="1" x14ac:dyDescent="0.25">
      <c r="A73" s="240" t="s">
        <v>561</v>
      </c>
      <c r="B73" s="243" t="s">
        <v>562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ht="51.75" customHeight="1" x14ac:dyDescent="0.25">
      <c r="A74" s="237" t="s">
        <v>58</v>
      </c>
      <c r="B74" s="245"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40" t="s">
        <v>230</v>
      </c>
      <c r="B76" s="243" t="s">
        <v>532</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ht="18.75" customHeight="1" x14ac:dyDescent="0.25">
      <c r="A77" s="240" t="s">
        <v>231</v>
      </c>
      <c r="B77" s="243" t="s">
        <v>530</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x14ac:dyDescent="0.25">
      <c r="A78" s="240"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x14ac:dyDescent="0.25">
      <c r="A79" s="240" t="s">
        <v>233</v>
      </c>
      <c r="B79" s="241" t="s">
        <v>563</v>
      </c>
      <c r="C79" s="246"/>
      <c r="D79" s="246"/>
      <c r="E79" s="247"/>
      <c r="F79" s="247"/>
      <c r="G79" s="239">
        <v>0</v>
      </c>
      <c r="H79" s="239">
        <v>0</v>
      </c>
      <c r="I79" s="247"/>
      <c r="J79" s="239">
        <v>0</v>
      </c>
      <c r="K79" s="246"/>
      <c r="L79" s="239">
        <v>0</v>
      </c>
      <c r="M79" s="246"/>
      <c r="N79" s="246">
        <v>0</v>
      </c>
      <c r="O79" s="246"/>
      <c r="P79" s="239">
        <v>0</v>
      </c>
      <c r="Q79" s="246"/>
      <c r="R79" s="239">
        <v>0</v>
      </c>
      <c r="S79" s="246"/>
      <c r="T79" s="239">
        <v>0</v>
      </c>
      <c r="U79" s="246"/>
      <c r="V79" s="239">
        <v>0</v>
      </c>
      <c r="W79" s="246"/>
      <c r="X79" s="239">
        <v>0</v>
      </c>
      <c r="Y79" s="246"/>
      <c r="Z79" s="239">
        <v>0</v>
      </c>
      <c r="AA79" s="246"/>
      <c r="AB79" s="239">
        <v>0</v>
      </c>
      <c r="AC79" s="246">
        <v>0</v>
      </c>
    </row>
    <row r="80" spans="1:29" x14ac:dyDescent="0.25">
      <c r="A80" s="240" t="s">
        <v>234</v>
      </c>
      <c r="B80" s="241" t="s">
        <v>533</v>
      </c>
      <c r="C80" s="246"/>
      <c r="D80" s="246"/>
      <c r="E80" s="247"/>
      <c r="F80" s="247"/>
      <c r="G80" s="239">
        <v>0</v>
      </c>
      <c r="H80" s="239">
        <v>0</v>
      </c>
      <c r="I80" s="247"/>
      <c r="J80" s="239">
        <v>0</v>
      </c>
      <c r="K80" s="246"/>
      <c r="L80" s="239">
        <v>0</v>
      </c>
      <c r="M80" s="246"/>
      <c r="N80" s="246">
        <v>0</v>
      </c>
      <c r="O80" s="246"/>
      <c r="P80" s="239">
        <v>0</v>
      </c>
      <c r="Q80" s="246"/>
      <c r="R80" s="239">
        <v>0</v>
      </c>
      <c r="S80" s="246"/>
      <c r="T80" s="239">
        <v>0</v>
      </c>
      <c r="U80" s="246"/>
      <c r="V80" s="239">
        <v>0</v>
      </c>
      <c r="W80" s="246"/>
      <c r="X80" s="239">
        <v>0</v>
      </c>
      <c r="Y80" s="246"/>
      <c r="Z80" s="239">
        <v>0</v>
      </c>
      <c r="AA80" s="246"/>
      <c r="AB80" s="239">
        <v>0</v>
      </c>
      <c r="AC80" s="246">
        <v>0</v>
      </c>
    </row>
    <row r="81" spans="1:29" x14ac:dyDescent="0.25">
      <c r="A81" s="240" t="s">
        <v>564</v>
      </c>
      <c r="B81" s="241" t="s">
        <v>534</v>
      </c>
      <c r="C81" s="246"/>
      <c r="D81" s="246"/>
      <c r="E81" s="247"/>
      <c r="F81" s="247"/>
      <c r="G81" s="239">
        <v>0</v>
      </c>
      <c r="H81" s="239">
        <v>0</v>
      </c>
      <c r="I81" s="247"/>
      <c r="J81" s="239">
        <v>0</v>
      </c>
      <c r="K81" s="246"/>
      <c r="L81" s="239">
        <v>0</v>
      </c>
      <c r="M81" s="246"/>
      <c r="N81" s="246">
        <v>0</v>
      </c>
      <c r="O81" s="246"/>
      <c r="P81" s="239">
        <v>0</v>
      </c>
      <c r="Q81" s="246"/>
      <c r="R81" s="239">
        <v>0</v>
      </c>
      <c r="S81" s="246"/>
      <c r="T81" s="239">
        <v>0</v>
      </c>
      <c r="U81" s="246"/>
      <c r="V81" s="239">
        <v>0</v>
      </c>
      <c r="W81" s="246"/>
      <c r="X81" s="239">
        <v>0</v>
      </c>
      <c r="Y81" s="246"/>
      <c r="Z81" s="239">
        <v>0</v>
      </c>
      <c r="AA81" s="246"/>
      <c r="AB81" s="239">
        <v>0</v>
      </c>
      <c r="AC81" s="246">
        <v>0</v>
      </c>
    </row>
    <row r="82" spans="1:29" x14ac:dyDescent="0.25">
      <c r="A82" s="240" t="s">
        <v>565</v>
      </c>
      <c r="B82" s="241" t="s">
        <v>535</v>
      </c>
      <c r="C82" s="246"/>
      <c r="D82" s="246"/>
      <c r="E82" s="247"/>
      <c r="F82" s="247"/>
      <c r="G82" s="239">
        <v>0</v>
      </c>
      <c r="H82" s="239">
        <v>0</v>
      </c>
      <c r="I82" s="247"/>
      <c r="J82" s="239">
        <v>0</v>
      </c>
      <c r="K82" s="246"/>
      <c r="L82" s="239">
        <v>0</v>
      </c>
      <c r="M82" s="246"/>
      <c r="N82" s="246">
        <v>0</v>
      </c>
      <c r="O82" s="246"/>
      <c r="P82" s="239">
        <v>0</v>
      </c>
      <c r="Q82" s="246"/>
      <c r="R82" s="239">
        <v>0</v>
      </c>
      <c r="S82" s="246"/>
      <c r="T82" s="239">
        <v>0</v>
      </c>
      <c r="U82" s="246"/>
      <c r="V82" s="239">
        <v>0</v>
      </c>
      <c r="W82" s="246"/>
      <c r="X82" s="239">
        <v>0</v>
      </c>
      <c r="Y82" s="246"/>
      <c r="Z82" s="239">
        <v>0</v>
      </c>
      <c r="AA82" s="246"/>
      <c r="AB82" s="239">
        <v>0</v>
      </c>
      <c r="AC82" s="246">
        <v>0</v>
      </c>
    </row>
    <row r="83" spans="1:29" x14ac:dyDescent="0.25">
      <c r="A83" s="240" t="s">
        <v>566</v>
      </c>
      <c r="B83" s="241" t="s">
        <v>537</v>
      </c>
      <c r="C83" s="246"/>
      <c r="D83" s="246"/>
      <c r="E83" s="247"/>
      <c r="F83" s="247"/>
      <c r="G83" s="239">
        <v>0</v>
      </c>
      <c r="H83" s="239">
        <v>0</v>
      </c>
      <c r="I83" s="247"/>
      <c r="J83" s="239">
        <v>0</v>
      </c>
      <c r="K83" s="246"/>
      <c r="L83" s="239">
        <v>0</v>
      </c>
      <c r="M83" s="246"/>
      <c r="N83" s="246">
        <v>0</v>
      </c>
      <c r="O83" s="246"/>
      <c r="P83" s="239">
        <v>0</v>
      </c>
      <c r="Q83" s="246"/>
      <c r="R83" s="239">
        <v>0</v>
      </c>
      <c r="S83" s="246"/>
      <c r="T83" s="239">
        <v>0</v>
      </c>
      <c r="U83" s="246"/>
      <c r="V83" s="239">
        <v>0</v>
      </c>
      <c r="W83" s="246"/>
      <c r="X83" s="239">
        <v>0</v>
      </c>
      <c r="Y83" s="246"/>
      <c r="Z83" s="239">
        <v>0</v>
      </c>
      <c r="AA83" s="246"/>
      <c r="AB83" s="239">
        <v>0</v>
      </c>
      <c r="AC83" s="246">
        <v>0</v>
      </c>
    </row>
    <row r="84" spans="1:29" x14ac:dyDescent="0.25">
      <c r="A84" s="240" t="s">
        <v>567</v>
      </c>
      <c r="B84" s="241" t="s">
        <v>539</v>
      </c>
      <c r="C84" s="246"/>
      <c r="D84" s="246"/>
      <c r="E84" s="247"/>
      <c r="F84" s="247"/>
      <c r="G84" s="239">
        <v>0</v>
      </c>
      <c r="H84" s="239">
        <v>0</v>
      </c>
      <c r="I84" s="247"/>
      <c r="J84" s="239">
        <v>0</v>
      </c>
      <c r="K84" s="246"/>
      <c r="L84" s="239">
        <v>0</v>
      </c>
      <c r="M84" s="246"/>
      <c r="N84" s="246">
        <v>0</v>
      </c>
      <c r="O84" s="246"/>
      <c r="P84" s="239">
        <v>0</v>
      </c>
      <c r="Q84" s="246"/>
      <c r="R84" s="239">
        <v>0</v>
      </c>
      <c r="S84" s="246"/>
      <c r="T84" s="239">
        <v>0</v>
      </c>
      <c r="U84" s="246"/>
      <c r="V84" s="239">
        <v>0</v>
      </c>
      <c r="W84" s="246"/>
      <c r="X84" s="239">
        <v>0</v>
      </c>
      <c r="Y84" s="246"/>
      <c r="Z84" s="239">
        <v>0</v>
      </c>
      <c r="AA84" s="246"/>
      <c r="AB84" s="239">
        <v>0</v>
      </c>
      <c r="AC84" s="246">
        <v>0</v>
      </c>
    </row>
    <row r="85" spans="1:29" x14ac:dyDescent="0.25">
      <c r="A85" s="240" t="s">
        <v>568</v>
      </c>
      <c r="B85" s="241" t="s">
        <v>541</v>
      </c>
      <c r="C85" s="246"/>
      <c r="D85" s="246"/>
      <c r="E85" s="247"/>
      <c r="F85" s="247"/>
      <c r="G85" s="239">
        <v>0</v>
      </c>
      <c r="H85" s="239">
        <v>0</v>
      </c>
      <c r="I85" s="247"/>
      <c r="J85" s="239">
        <v>0</v>
      </c>
      <c r="K85" s="246"/>
      <c r="L85" s="239">
        <v>0</v>
      </c>
      <c r="M85" s="246"/>
      <c r="N85" s="246">
        <v>0</v>
      </c>
      <c r="O85" s="246"/>
      <c r="P85" s="239">
        <v>0</v>
      </c>
      <c r="Q85" s="246"/>
      <c r="R85" s="239">
        <v>0</v>
      </c>
      <c r="S85" s="246"/>
      <c r="T85" s="239">
        <v>0</v>
      </c>
      <c r="U85" s="246"/>
      <c r="V85" s="239">
        <v>0</v>
      </c>
      <c r="W85" s="246"/>
      <c r="X85" s="239">
        <v>0</v>
      </c>
      <c r="Y85" s="246"/>
      <c r="Z85" s="239">
        <v>0</v>
      </c>
      <c r="AA85" s="246"/>
      <c r="AB85" s="239">
        <v>0</v>
      </c>
      <c r="AC85" s="246">
        <v>0</v>
      </c>
    </row>
    <row r="86" spans="1:29" x14ac:dyDescent="0.25">
      <c r="A86" s="240" t="s">
        <v>569</v>
      </c>
      <c r="B86" s="241" t="s">
        <v>543</v>
      </c>
      <c r="C86" s="246"/>
      <c r="D86" s="246"/>
      <c r="E86" s="247"/>
      <c r="F86" s="247"/>
      <c r="G86" s="239">
        <v>0</v>
      </c>
      <c r="H86" s="239">
        <v>0</v>
      </c>
      <c r="I86" s="247"/>
      <c r="J86" s="239">
        <v>0</v>
      </c>
      <c r="K86" s="246"/>
      <c r="L86" s="239">
        <v>0</v>
      </c>
      <c r="M86" s="246"/>
      <c r="N86" s="246">
        <v>0</v>
      </c>
      <c r="O86" s="246"/>
      <c r="P86" s="239">
        <v>0</v>
      </c>
      <c r="Q86" s="246"/>
      <c r="R86" s="239">
        <v>0</v>
      </c>
      <c r="S86" s="246"/>
      <c r="T86" s="239">
        <v>0</v>
      </c>
      <c r="U86" s="246"/>
      <c r="V86" s="239">
        <v>0</v>
      </c>
      <c r="W86" s="246"/>
      <c r="X86" s="239">
        <v>0</v>
      </c>
      <c r="Y86" s="246"/>
      <c r="Z86" s="239">
        <v>0</v>
      </c>
      <c r="AA86" s="246"/>
      <c r="AB86" s="239">
        <v>0</v>
      </c>
      <c r="AC86" s="246">
        <v>0</v>
      </c>
    </row>
  </sheetData>
  <mergeCells count="31">
    <mergeCell ref="N21:O21"/>
    <mergeCell ref="X20:AA20"/>
    <mergeCell ref="X21:Y21"/>
    <mergeCell ref="Z21:AA21"/>
    <mergeCell ref="H20:K20"/>
    <mergeCell ref="L20:O20"/>
    <mergeCell ref="H21:I21"/>
    <mergeCell ref="J21:K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59" t="str">
        <f>'1. паспорт местоположение'!A12:C12</f>
        <v>M_PK1200.03.01.01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0" t="s">
        <v>474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485</v>
      </c>
      <c r="F22" s="408"/>
      <c r="G22" s="408"/>
      <c r="H22" s="408"/>
      <c r="I22" s="408"/>
      <c r="J22" s="408"/>
      <c r="K22" s="408"/>
      <c r="L22" s="409"/>
      <c r="M22" s="401" t="s">
        <v>49</v>
      </c>
      <c r="N22" s="401" t="s">
        <v>48</v>
      </c>
      <c r="O22" s="401" t="s">
        <v>47</v>
      </c>
      <c r="P22" s="410" t="s">
        <v>243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393</v>
      </c>
      <c r="J23" s="422" t="s">
        <v>394</v>
      </c>
      <c r="K23" s="422" t="s">
        <v>395</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9" t="s">
        <v>13</v>
      </c>
      <c r="AG24" s="159" t="s">
        <v>12</v>
      </c>
      <c r="AH24" s="160" t="s">
        <v>2</v>
      </c>
      <c r="AI24" s="160"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510</v>
      </c>
      <c r="C26" s="206" t="s">
        <v>65</v>
      </c>
      <c r="D26" s="204">
        <v>2025</v>
      </c>
      <c r="E26" s="204">
        <v>1</v>
      </c>
      <c r="F26" s="204"/>
      <c r="G26" s="204"/>
      <c r="H26" s="204"/>
      <c r="I26" s="204"/>
      <c r="J26" s="204"/>
      <c r="K26" s="204"/>
      <c r="L26" s="204"/>
      <c r="M26" s="205" t="s">
        <v>506</v>
      </c>
      <c r="N26" s="207" t="s">
        <v>507</v>
      </c>
      <c r="O26" s="206"/>
      <c r="P26" s="208">
        <f>'6.2. Паспорт фин осв ввод'!D30</f>
        <v>2.936544</v>
      </c>
      <c r="Q26" s="206" t="s">
        <v>508</v>
      </c>
      <c r="R26" s="208">
        <f>P26</f>
        <v>2.936544</v>
      </c>
      <c r="S26" s="206" t="s">
        <v>509</v>
      </c>
      <c r="T26" s="206" t="s">
        <v>509</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5" t="str">
        <f>'1. паспорт местоположение'!A5:C5</f>
        <v>Год раскрытия информации: 2023 год</v>
      </c>
      <c r="B5" s="425"/>
      <c r="C5" s="67"/>
      <c r="D5" s="67"/>
      <c r="E5" s="67"/>
      <c r="F5" s="67"/>
      <c r="G5" s="67"/>
      <c r="H5" s="67"/>
    </row>
    <row r="6" spans="1:8" ht="18.75" x14ac:dyDescent="0.3">
      <c r="A6" s="164"/>
      <c r="B6" s="164"/>
      <c r="C6" s="164"/>
      <c r="D6" s="164"/>
      <c r="E6" s="164"/>
      <c r="F6" s="164"/>
      <c r="G6" s="164"/>
      <c r="H6" s="164"/>
    </row>
    <row r="7" spans="1:8" ht="18.75" x14ac:dyDescent="0.25">
      <c r="A7" s="264" t="s">
        <v>9</v>
      </c>
      <c r="B7" s="264"/>
      <c r="C7" s="163"/>
      <c r="D7" s="163"/>
      <c r="E7" s="163"/>
      <c r="F7" s="163"/>
      <c r="G7" s="163"/>
      <c r="H7" s="163"/>
    </row>
    <row r="8" spans="1:8" ht="18.75" x14ac:dyDescent="0.25">
      <c r="A8" s="163"/>
      <c r="B8" s="163"/>
      <c r="C8" s="163"/>
      <c r="D8" s="163"/>
      <c r="E8" s="163"/>
      <c r="F8" s="163"/>
      <c r="G8" s="163"/>
      <c r="H8" s="163"/>
    </row>
    <row r="9" spans="1:8" x14ac:dyDescent="0.25">
      <c r="A9" s="259" t="str">
        <f>'1. паспорт местоположение'!A9:C9</f>
        <v>АО  «Россети Тюмень»</v>
      </c>
      <c r="B9" s="259"/>
      <c r="C9" s="161"/>
      <c r="D9" s="161"/>
      <c r="E9" s="161"/>
      <c r="F9" s="161"/>
      <c r="G9" s="161"/>
      <c r="H9" s="161"/>
    </row>
    <row r="10" spans="1:8" x14ac:dyDescent="0.25">
      <c r="A10" s="260" t="s">
        <v>8</v>
      </c>
      <c r="B10" s="260"/>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9" t="str">
        <f>'1. паспорт местоположение'!A12:C12</f>
        <v>M_PK1200.03.01.01</v>
      </c>
      <c r="B12" s="259"/>
      <c r="C12" s="161"/>
      <c r="D12" s="161"/>
      <c r="E12" s="161"/>
      <c r="F12" s="161"/>
      <c r="G12" s="161"/>
      <c r="H12" s="161"/>
    </row>
    <row r="13" spans="1:8" x14ac:dyDescent="0.25">
      <c r="A13" s="260" t="s">
        <v>7</v>
      </c>
      <c r="B13" s="260"/>
      <c r="C13" s="162"/>
      <c r="D13" s="162"/>
      <c r="E13" s="162"/>
      <c r="F13" s="162"/>
      <c r="G13" s="162"/>
      <c r="H13" s="162"/>
    </row>
    <row r="14" spans="1:8" ht="18.75" x14ac:dyDescent="0.25">
      <c r="A14" s="11"/>
      <c r="B14" s="11"/>
      <c r="C14" s="11"/>
      <c r="D14" s="11"/>
      <c r="E14" s="11"/>
      <c r="F14" s="11"/>
      <c r="G14" s="11"/>
      <c r="H14" s="11"/>
    </row>
    <row r="15" spans="1:8" ht="33" customHeight="1" x14ac:dyDescent="0.25">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161"/>
      <c r="D15" s="161"/>
      <c r="E15" s="161"/>
      <c r="F15" s="161"/>
      <c r="G15" s="161"/>
      <c r="H15" s="161"/>
    </row>
    <row r="16" spans="1:8" x14ac:dyDescent="0.25">
      <c r="A16" s="260" t="s">
        <v>6</v>
      </c>
      <c r="B16" s="260"/>
      <c r="C16" s="162"/>
      <c r="D16" s="162"/>
      <c r="E16" s="162"/>
      <c r="F16" s="162"/>
      <c r="G16" s="162"/>
      <c r="H16" s="162"/>
    </row>
    <row r="17" spans="1:2" x14ac:dyDescent="0.25">
      <c r="B17" s="136"/>
    </row>
    <row r="18" spans="1:2" ht="33.75" customHeight="1" x14ac:dyDescent="0.25">
      <c r="A18" s="429" t="s">
        <v>475</v>
      </c>
      <c r="B18" s="430"/>
    </row>
    <row r="19" spans="1:2" x14ac:dyDescent="0.25">
      <c r="B19" s="42"/>
    </row>
    <row r="20" spans="1:2" ht="16.5" thickBot="1" x14ac:dyDescent="0.3">
      <c r="B20" s="137"/>
    </row>
    <row r="21" spans="1:2" ht="42" customHeight="1" thickBot="1" x14ac:dyDescent="0.3">
      <c r="A21" s="138" t="s">
        <v>344</v>
      </c>
      <c r="B21" s="209"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8" t="s">
        <v>345</v>
      </c>
      <c r="B22" s="209" t="s">
        <v>497</v>
      </c>
    </row>
    <row r="23" spans="1:2" ht="16.5" thickBot="1" x14ac:dyDescent="0.3">
      <c r="A23" s="138" t="s">
        <v>325</v>
      </c>
      <c r="B23" s="210" t="s">
        <v>511</v>
      </c>
    </row>
    <row r="24" spans="1:2" ht="16.5" thickBot="1" x14ac:dyDescent="0.3">
      <c r="A24" s="138" t="s">
        <v>346</v>
      </c>
      <c r="B24" s="211" t="s">
        <v>512</v>
      </c>
    </row>
    <row r="25" spans="1:2" ht="16.5" thickBot="1" x14ac:dyDescent="0.3">
      <c r="A25" s="139" t="s">
        <v>347</v>
      </c>
      <c r="B25" s="209">
        <f>'3.3 паспорт описание'!C29</f>
        <v>2024</v>
      </c>
    </row>
    <row r="26" spans="1:2" ht="16.5" thickBot="1" x14ac:dyDescent="0.3">
      <c r="A26" s="140" t="s">
        <v>348</v>
      </c>
      <c r="B26" s="209" t="str">
        <f>'3.3 паспорт описание'!C30</f>
        <v>Н</v>
      </c>
    </row>
    <row r="27" spans="1:2" ht="29.25" thickBot="1" x14ac:dyDescent="0.3">
      <c r="A27" s="146" t="s">
        <v>575</v>
      </c>
      <c r="B27" s="213">
        <f>'6.2. Паспорт фин осв ввод'!D24</f>
        <v>3.5238528000000002</v>
      </c>
    </row>
    <row r="28" spans="1:2" ht="16.5" thickBot="1" x14ac:dyDescent="0.3">
      <c r="A28" s="142" t="s">
        <v>349</v>
      </c>
      <c r="B28" s="209" t="s">
        <v>516</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431" t="s">
        <v>513</v>
      </c>
    </row>
    <row r="57" spans="1:2" x14ac:dyDescent="0.25">
      <c r="A57" s="144" t="s">
        <v>369</v>
      </c>
      <c r="B57" s="431"/>
    </row>
    <row r="58" spans="1:2" x14ac:dyDescent="0.25">
      <c r="A58" s="144" t="s">
        <v>370</v>
      </c>
      <c r="B58" s="431"/>
    </row>
    <row r="59" spans="1:2" x14ac:dyDescent="0.25">
      <c r="A59" s="144" t="s">
        <v>371</v>
      </c>
      <c r="B59" s="431"/>
    </row>
    <row r="60" spans="1:2" x14ac:dyDescent="0.25">
      <c r="A60" s="144" t="s">
        <v>372</v>
      </c>
      <c r="B60" s="431"/>
    </row>
    <row r="61" spans="1:2" ht="16.5" thickBot="1" x14ac:dyDescent="0.3">
      <c r="A61" s="145" t="s">
        <v>373</v>
      </c>
      <c r="B61" s="431"/>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19"/>
    </row>
    <row r="68" spans="1:2" ht="16.5" thickBot="1" x14ac:dyDescent="0.3">
      <c r="A68" s="139" t="s">
        <v>379</v>
      </c>
      <c r="B68" s="220"/>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514</v>
      </c>
    </row>
    <row r="73" spans="1:2" ht="28.5" customHeight="1" x14ac:dyDescent="0.25">
      <c r="A73" s="141" t="s">
        <v>384</v>
      </c>
      <c r="B73" s="426" t="s">
        <v>515</v>
      </c>
    </row>
    <row r="74" spans="1:2" x14ac:dyDescent="0.25">
      <c r="A74" s="144" t="s">
        <v>385</v>
      </c>
      <c r="B74" s="427"/>
    </row>
    <row r="75" spans="1:2" x14ac:dyDescent="0.25">
      <c r="A75" s="144" t="s">
        <v>386</v>
      </c>
      <c r="B75" s="427"/>
    </row>
    <row r="76" spans="1:2" x14ac:dyDescent="0.25">
      <c r="A76" s="144" t="s">
        <v>387</v>
      </c>
      <c r="B76" s="427"/>
    </row>
    <row r="77" spans="1:2" x14ac:dyDescent="0.25">
      <c r="A77" s="144" t="s">
        <v>388</v>
      </c>
      <c r="B77" s="427"/>
    </row>
    <row r="78" spans="1:2" ht="16.5" thickBot="1" x14ac:dyDescent="0.3">
      <c r="A78" s="152" t="s">
        <v>389</v>
      </c>
      <c r="B78" s="428"/>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2023-12-01T05:28:46Z</dcterms:modified>
</cp:coreProperties>
</file>